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DusanHanuljak\Desktop\0. Downloads\"/>
    </mc:Choice>
  </mc:AlternateContent>
  <xr:revisionPtr revIDLastSave="0" documentId="8_{8C448E90-6F2C-4623-BFAE-2306C1D9934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Krycí list" sheetId="2" r:id="rId1"/>
    <sheet name="VO" sheetId="8" r:id="rId2"/>
    <sheet name="Rozhlas" sheetId="11" r:id="rId3"/>
  </sheets>
  <externalReferences>
    <externalReference r:id="rId4"/>
  </externalReferences>
  <definedNames>
    <definedName name="podpolozka">[1]ciselniky!$A$2:$A$12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0" i="8" l="1"/>
  <c r="H18" i="8" l="1"/>
  <c r="I18" i="8" s="1"/>
  <c r="G18" i="8"/>
  <c r="C2" i="11" l="1"/>
  <c r="C2" i="8"/>
  <c r="G21" i="11"/>
  <c r="H21" i="11"/>
  <c r="I21" i="11" s="1"/>
  <c r="B38" i="11"/>
  <c r="H34" i="11"/>
  <c r="G34" i="11"/>
  <c r="I34" i="11" s="1"/>
  <c r="G25" i="8" l="1"/>
  <c r="H25" i="8"/>
  <c r="I25" i="8" s="1"/>
  <c r="G26" i="8"/>
  <c r="H26" i="8"/>
  <c r="I26" i="8" s="1"/>
  <c r="G27" i="8"/>
  <c r="H27" i="8"/>
  <c r="I27" i="8" s="1"/>
  <c r="G28" i="8"/>
  <c r="H28" i="8"/>
  <c r="I28" i="8" s="1"/>
  <c r="G29" i="8"/>
  <c r="H29" i="8"/>
  <c r="I29" i="8" s="1"/>
  <c r="R16" i="2"/>
  <c r="G51" i="8"/>
  <c r="I51" i="8" s="1"/>
  <c r="H51" i="8"/>
  <c r="G50" i="8"/>
  <c r="I50" i="8" s="1"/>
  <c r="H50" i="8"/>
  <c r="G33" i="11"/>
  <c r="H33" i="11"/>
  <c r="I33" i="11" s="1"/>
  <c r="H26" i="11"/>
  <c r="I26" i="11" s="1"/>
  <c r="H27" i="11"/>
  <c r="I27" i="11" s="1"/>
  <c r="H28" i="11"/>
  <c r="I28" i="11" s="1"/>
  <c r="H29" i="11"/>
  <c r="I29" i="11" s="1"/>
  <c r="H30" i="11"/>
  <c r="I30" i="11" s="1"/>
  <c r="H31" i="11"/>
  <c r="I31" i="11" s="1"/>
  <c r="G31" i="11"/>
  <c r="H19" i="11"/>
  <c r="I19" i="11" s="1"/>
  <c r="G19" i="11"/>
  <c r="G15" i="11"/>
  <c r="H15" i="11"/>
  <c r="I15" i="11" s="1"/>
  <c r="G20" i="11"/>
  <c r="H20" i="11"/>
  <c r="I20" i="11" s="1"/>
  <c r="H32" i="11" l="1"/>
  <c r="G27" i="11"/>
  <c r="G26" i="11"/>
  <c r="G32" i="11" l="1"/>
  <c r="G28" i="11"/>
  <c r="G16" i="11"/>
  <c r="H16" i="11"/>
  <c r="I16" i="11" s="1"/>
  <c r="G17" i="11"/>
  <c r="H17" i="11"/>
  <c r="I17" i="11" s="1"/>
  <c r="G18" i="11"/>
  <c r="H18" i="11"/>
  <c r="I18" i="11" s="1"/>
  <c r="I32" i="11" l="1"/>
  <c r="H35" i="11"/>
  <c r="I35" i="11" s="1"/>
  <c r="G30" i="11"/>
  <c r="G29" i="11"/>
  <c r="H14" i="11"/>
  <c r="G14" i="11"/>
  <c r="H13" i="11"/>
  <c r="I13" i="11" s="1"/>
  <c r="G13" i="11"/>
  <c r="H12" i="11"/>
  <c r="I12" i="11" s="1"/>
  <c r="G12" i="11"/>
  <c r="B9" i="11"/>
  <c r="I7" i="11"/>
  <c r="C7" i="11"/>
  <c r="I6" i="11"/>
  <c r="C6" i="11"/>
  <c r="C5" i="11"/>
  <c r="I14" i="11" l="1"/>
  <c r="H22" i="11"/>
  <c r="I22" i="11" s="1"/>
  <c r="G22" i="11" l="1"/>
  <c r="H23" i="11"/>
  <c r="H38" i="11" l="1"/>
  <c r="I23" i="11"/>
  <c r="I38" i="11" s="1"/>
  <c r="I7" i="8" l="1"/>
  <c r="I6" i="8"/>
  <c r="C7" i="8"/>
  <c r="C5" i="8"/>
  <c r="G55" i="8" l="1"/>
  <c r="I55" i="8" s="1"/>
  <c r="H55" i="8"/>
  <c r="G54" i="8"/>
  <c r="I54" i="8" s="1"/>
  <c r="H54" i="8"/>
  <c r="H53" i="8" l="1"/>
  <c r="G53" i="8"/>
  <c r="I53" i="8" s="1"/>
  <c r="H56" i="8"/>
  <c r="G56" i="8"/>
  <c r="I56" i="8" s="1"/>
  <c r="G38" i="8" l="1"/>
  <c r="I38" i="8" s="1"/>
  <c r="H38" i="8"/>
  <c r="C6" i="8" l="1"/>
  <c r="H49" i="8" l="1"/>
  <c r="G49" i="8"/>
  <c r="I49" i="8" s="1"/>
  <c r="H48" i="8"/>
  <c r="G48" i="8"/>
  <c r="I48" i="8" s="1"/>
  <c r="H47" i="8"/>
  <c r="G47" i="8"/>
  <c r="I47" i="8" s="1"/>
  <c r="H46" i="8"/>
  <c r="G46" i="8"/>
  <c r="I46" i="8" s="1"/>
  <c r="H45" i="8"/>
  <c r="G45" i="8"/>
  <c r="I45" i="8" s="1"/>
  <c r="H44" i="8"/>
  <c r="G44" i="8"/>
  <c r="I44" i="8" s="1"/>
  <c r="H43" i="8"/>
  <c r="G43" i="8"/>
  <c r="I43" i="8" s="1"/>
  <c r="H42" i="8"/>
  <c r="G42" i="8"/>
  <c r="I42" i="8" s="1"/>
  <c r="H41" i="8"/>
  <c r="G41" i="8"/>
  <c r="I41" i="8" s="1"/>
  <c r="H40" i="8"/>
  <c r="G40" i="8"/>
  <c r="I40" i="8" s="1"/>
  <c r="H39" i="8"/>
  <c r="G39" i="8"/>
  <c r="I39" i="8" s="1"/>
  <c r="H37" i="8"/>
  <c r="G37" i="8"/>
  <c r="I37" i="8" s="1"/>
  <c r="H36" i="8"/>
  <c r="G36" i="8"/>
  <c r="I36" i="8" s="1"/>
  <c r="H35" i="8"/>
  <c r="G35" i="8"/>
  <c r="I35" i="8" s="1"/>
  <c r="H34" i="8"/>
  <c r="G34" i="8"/>
  <c r="I34" i="8" s="1"/>
  <c r="H24" i="8"/>
  <c r="I24" i="8" s="1"/>
  <c r="G24" i="8"/>
  <c r="H23" i="8"/>
  <c r="I23" i="8" s="1"/>
  <c r="G23" i="8"/>
  <c r="H22" i="8"/>
  <c r="I22" i="8" s="1"/>
  <c r="G22" i="8"/>
  <c r="H21" i="8"/>
  <c r="I21" i="8" s="1"/>
  <c r="G21" i="8"/>
  <c r="H20" i="8"/>
  <c r="I20" i="8" s="1"/>
  <c r="G20" i="8"/>
  <c r="G19" i="8"/>
  <c r="H19" i="8"/>
  <c r="I19" i="8" s="1"/>
  <c r="H17" i="8"/>
  <c r="I17" i="8" s="1"/>
  <c r="G17" i="8"/>
  <c r="H16" i="8"/>
  <c r="I16" i="8" s="1"/>
  <c r="G16" i="8"/>
  <c r="H15" i="8"/>
  <c r="I15" i="8" s="1"/>
  <c r="G15" i="8"/>
  <c r="H14" i="8"/>
  <c r="I14" i="8" s="1"/>
  <c r="G14" i="8"/>
  <c r="H13" i="8"/>
  <c r="G13" i="8"/>
  <c r="H12" i="8"/>
  <c r="G12" i="8"/>
  <c r="B9" i="8"/>
  <c r="H52" i="8" l="1"/>
  <c r="I13" i="8"/>
  <c r="H30" i="8"/>
  <c r="I12" i="8"/>
  <c r="G52" i="8" l="1"/>
  <c r="G30" i="8"/>
  <c r="I52" i="8" l="1"/>
  <c r="I57" i="8" s="1"/>
  <c r="H57" i="8"/>
  <c r="I30" i="8"/>
  <c r="I31" i="8" s="1"/>
  <c r="H31" i="8"/>
  <c r="E25" i="2" s="1"/>
  <c r="I60" i="8" l="1"/>
  <c r="E26" i="2"/>
  <c r="E28" i="2" s="1"/>
  <c r="H60" i="8"/>
  <c r="E27" i="2"/>
  <c r="E29" i="2" l="1"/>
  <c r="R32" i="2" s="1"/>
  <c r="P33" i="2" s="1"/>
  <c r="R33" i="2" l="1"/>
  <c r="R35" i="2" s="1"/>
</calcChain>
</file>

<file path=xl/sharedStrings.xml><?xml version="1.0" encoding="utf-8"?>
<sst xmlns="http://schemas.openxmlformats.org/spreadsheetml/2006/main" count="276" uniqueCount="178">
  <si>
    <t>Stavba:</t>
  </si>
  <si>
    <t xml:space="preserve">Zhotoviteľ:   </t>
  </si>
  <si>
    <t>Miesto:</t>
  </si>
  <si>
    <t>Č.</t>
  </si>
  <si>
    <t>Kód položky a názov výdavku</t>
  </si>
  <si>
    <t>MJ</t>
  </si>
  <si>
    <t>Množstvo celkom</t>
  </si>
  <si>
    <t>4</t>
  </si>
  <si>
    <t>5</t>
  </si>
  <si>
    <t>6</t>
  </si>
  <si>
    <t>7</t>
  </si>
  <si>
    <t>ks</t>
  </si>
  <si>
    <t>m</t>
  </si>
  <si>
    <t xml:space="preserve">Celkom   </t>
  </si>
  <si>
    <t>KRYCÍ LIST ROZPOČTU</t>
  </si>
  <si>
    <t>Názov stavby</t>
  </si>
  <si>
    <t>JKSO</t>
  </si>
  <si>
    <t>EČO</t>
  </si>
  <si>
    <t>Miesto</t>
  </si>
  <si>
    <t>IČO</t>
  </si>
  <si>
    <t>IČ DPH</t>
  </si>
  <si>
    <t>Objednávateľ</t>
  </si>
  <si>
    <t>Projektant</t>
  </si>
  <si>
    <t>Zhotoviteľ</t>
  </si>
  <si>
    <t xml:space="preserve">   </t>
  </si>
  <si>
    <t>Spracoval</t>
  </si>
  <si>
    <t>Rozpočet číslo</t>
  </si>
  <si>
    <t>Dňa</t>
  </si>
  <si>
    <t>Merné a účelové jednotky</t>
  </si>
  <si>
    <t xml:space="preserve">        Počet</t>
  </si>
  <si>
    <t xml:space="preserve"> Náklady / 1 m.j.</t>
  </si>
  <si>
    <t xml:space="preserve">       Počet</t>
  </si>
  <si>
    <t xml:space="preserve">           Počet</t>
  </si>
  <si>
    <t xml:space="preserve">    Náklady / 1 m.j.</t>
  </si>
  <si>
    <t xml:space="preserve">Rozpočtové náklady v 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</si>
  <si>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</si>
  <si>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</si>
  <si>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</si>
  <si>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</si>
  <si>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</si>
  <si>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</si>
  <si>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</si>
  <si>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</si>
  <si>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Rekonštrukcia VO</t>
  </si>
  <si>
    <t>Dodávky</t>
  </si>
  <si>
    <t>8</t>
  </si>
  <si>
    <t>Práce nadčas</t>
  </si>
  <si>
    <t>13</t>
  </si>
  <si>
    <t xml:space="preserve">GZS   </t>
  </si>
  <si>
    <t>2</t>
  </si>
  <si>
    <t>Montáž</t>
  </si>
  <si>
    <t>9</t>
  </si>
  <si>
    <t>Bez pevnej podl.</t>
  </si>
  <si>
    <t>14</t>
  </si>
  <si>
    <t xml:space="preserve">Projektové práce   </t>
  </si>
  <si>
    <t>3</t>
  </si>
  <si>
    <t>Výstavba VO</t>
  </si>
  <si>
    <t>10</t>
  </si>
  <si>
    <t>Kultúrna pamiatka</t>
  </si>
  <si>
    <t>15</t>
  </si>
  <si>
    <t xml:space="preserve">Sťažené podmienky   </t>
  </si>
  <si>
    <t>11</t>
  </si>
  <si>
    <t>16</t>
  </si>
  <si>
    <t xml:space="preserve">Vplyv prostredia   </t>
  </si>
  <si>
    <t>spolu</t>
  </si>
  <si>
    <t>17</t>
  </si>
  <si>
    <t xml:space="preserve">Iné VRN   </t>
  </si>
  <si>
    <t>18</t>
  </si>
  <si>
    <t>VRN z rozpočtu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</si>
  <si>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</si>
  <si>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</si>
  <si>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</si>
  <si>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</si>
  <si>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</si>
  <si>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</si>
  <si>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</si>
  <si>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</si>
  <si>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</si>
  <si>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</si>
  <si>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</si>
  <si>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</si>
  <si>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</si>
  <si>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</si>
  <si>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</si>
  <si>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</si>
  <si>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</si>
  <si>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</si>
  <si>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</si>
  <si>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</si>
  <si>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</si>
  <si>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</si>
  <si>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</si>
  <si>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</si>
  <si>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</si>
  <si>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</si>
  <si>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</si>
  <si>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</si>
  <si>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</si>
  <si>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</t>
  </si>
  <si>
    <t>Materiál</t>
  </si>
  <si>
    <t>Montážne práce</t>
  </si>
  <si>
    <t>Objednávateľ:</t>
  </si>
  <si>
    <t>Spracoval:</t>
  </si>
  <si>
    <t>Spolu za materiál</t>
  </si>
  <si>
    <t>Spolu za montážne práce</t>
  </si>
  <si>
    <t>Cena celkom 
s DPH</t>
  </si>
  <si>
    <t>Cena jednotk.
bez DPH</t>
  </si>
  <si>
    <t>Cena jednotk.
s DPH</t>
  </si>
  <si>
    <t>Cena celkom 
bez DPH</t>
  </si>
  <si>
    <t>Položiek celkom</t>
  </si>
  <si>
    <t>Rúrka ochranná, uložená volne KF 9050</t>
  </si>
  <si>
    <t>Stožiarová svorkovnica TB-11 + poistka</t>
  </si>
  <si>
    <t xml:space="preserve">Výstražná fólia červená </t>
  </si>
  <si>
    <t>Betónový základ B-50 311150 + matice</t>
  </si>
  <si>
    <t>Svorka spojovacia SS</t>
  </si>
  <si>
    <t xml:space="preserve">Podružný materiál </t>
  </si>
  <si>
    <t>Svorka FeZn pripojovacia SP-1</t>
  </si>
  <si>
    <t>Príplatok na zaťahovanie káblov, váha kábla do 2 kg</t>
  </si>
  <si>
    <t>Poistkový náboj vrátane montáže do 60 A vrátane styč. krúžku</t>
  </si>
  <si>
    <t>Elektrovýstroj stožiara pre 1 okruh</t>
  </si>
  <si>
    <t>Uzemňovacie vedenie v zemi včít. svoriek, prepojenia, izolácie spojov FeZn D 8 - 10 mm</t>
  </si>
  <si>
    <t>Hĺbenie káblovej ryhy 35 cm širokej a 80 cm hlbokej, v zemine triedy 3</t>
  </si>
  <si>
    <t>Výkop jamy pre stožiar verejného osvetlenia do 2 m3 vrátane, ručný výkop v zemina triedy 5</t>
  </si>
  <si>
    <t>Rozvinutie a uloženie výstražnej fólie z PVC do ryhy, šírka 33 cm</t>
  </si>
  <si>
    <t>Komplexné vyskúšanie</t>
  </si>
  <si>
    <t>pol</t>
  </si>
  <si>
    <t>Hliníkový stožiar SAL-6 anodizovaný inox 42207/C45</t>
  </si>
  <si>
    <t>Svorka pripojovacia ocelová žiarovo zinkovaná označenie SP 1, 7585-10</t>
  </si>
  <si>
    <t>Svietidlo do výšky 10m</t>
  </si>
  <si>
    <t>Zabezpečenie pracoviska +  plošina</t>
  </si>
  <si>
    <t>hod</t>
  </si>
  <si>
    <t>Osadenie betónového základu do 100kg</t>
  </si>
  <si>
    <t>Revízia</t>
  </si>
  <si>
    <t>Porealizačné geodetické zameranie</t>
  </si>
  <si>
    <t>ROZPOČET</t>
  </si>
  <si>
    <t>Časť:</t>
  </si>
  <si>
    <t>Verejné osvetlenie (samostatne)</t>
  </si>
  <si>
    <t>Dátum:</t>
  </si>
  <si>
    <t>Bleskozvod.gulat. FeZn 10 1kg=1,6m  1m=0,616kg</t>
  </si>
  <si>
    <t>Osvetľovací hliníkový stožiar do výšky 6m montáž</t>
  </si>
  <si>
    <t>Zriadenie, rekonšt. lôžka z piesku pod betónový základ vrstvy 10 cm</t>
  </si>
  <si>
    <t>Rúrka el-inšt Fe tuhá 6250 ZN F, bez závitu, zinkovaná ponorom (3m)</t>
  </si>
  <si>
    <t>Montáž ochrannej rúrky (plast-PE, novodur a pod) uložená pevne (d47)mm</t>
  </si>
  <si>
    <t>Proviz. úprava terénu v zemine tr. 3, aby nerovnosti terénu neboli väčšie ako 5 cm od vodor.hladiny</t>
  </si>
  <si>
    <t>Zásyp nezap. káblovej ryhy bez zhutn. zeminy, 35 cm širokej v zemine triedy 3</t>
  </si>
  <si>
    <t>Rozhlas (doplnenie k VO)</t>
  </si>
  <si>
    <t>Kábel silový medený CYKY-O 2x4</t>
  </si>
  <si>
    <t>Rúrka ochranná, uložená volne KF 9040</t>
  </si>
  <si>
    <t>Oceľová páska 20x0,7mm, K948</t>
  </si>
  <si>
    <t>Sponka k oceľovej páske 20mm, zosilnená, K953</t>
  </si>
  <si>
    <t>Podružný materiál, zemné spojky</t>
  </si>
  <si>
    <t>Kábel silový, uložený v trubke  450/750 V do 2x6</t>
  </si>
  <si>
    <t>Montáž rozhlasu na konzolu</t>
  </si>
  <si>
    <t>Montáž práporcovej konzoly</t>
  </si>
  <si>
    <t>Ing. Michal Mikula</t>
  </si>
  <si>
    <t>Kábel silový medený CYKY-O 2x1,5</t>
  </si>
  <si>
    <t>%</t>
  </si>
  <si>
    <t>Silový kábel 750 - 1000 V /mm2/ voľne uložený CYKY-CYKYm 750 V 2x1.5</t>
  </si>
  <si>
    <t>Kábel silový, uložený v trubke  450/750 V do 4x25</t>
  </si>
  <si>
    <t>Konzola 28/30x300mm 1.75 pozink+plast</t>
  </si>
  <si>
    <t>Krabička A1 + svorky</t>
  </si>
  <si>
    <t>Reproduktor HS30</t>
  </si>
  <si>
    <t>Podiel pridružených výkonov</t>
  </si>
  <si>
    <t>Prípojková skriňa SPP 2.0, na stĺp</t>
  </si>
  <si>
    <t>Positka PNA000 40A</t>
  </si>
  <si>
    <t>Montáž poistkovej skrinky SPP 2.0</t>
  </si>
  <si>
    <t>Montáž rozvádzača</t>
  </si>
  <si>
    <t>Verejné osvetlenie – Dlhá nad Oravou -Lúčky VO a rozhlas</t>
  </si>
  <si>
    <t>ObecDlhá nad Oravou</t>
  </si>
  <si>
    <t>Dlhá nad Oravou</t>
  </si>
  <si>
    <t>00314447</t>
  </si>
  <si>
    <t>Skrinka Scame + svorkovnica</t>
  </si>
  <si>
    <t>Kábel silový hliníkový AYKY-J 4x16</t>
  </si>
  <si>
    <t xml:space="preserve">Rozvádzač verejného osvetlenia RVO-F603 pilier so zemnou rohožou1 x hlavný istič B25/3, 2 x vývodové ističe RI 61 B20, stýkač, prepínacie  astronomické hodiny GSM, komunikácia C-BOX   </t>
  </si>
  <si>
    <t>5/5/2022</t>
  </si>
  <si>
    <t>Svietidlo  ISKRA LED 24 PROG., 3 500 K, optika T3, anodizácia inox-čierna</t>
  </si>
  <si>
    <t>kg</t>
  </si>
  <si>
    <t>Hliníkový výložník   WR-4/1/0,5/5 anodizácia 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</si>
</sst>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€&quot;_-;\-* #,##0.00\ &quot;€&quot;_-;_-* &quot;-&quot;??\ &quot;€&quot;_-;_-@_-"/>
    <numFmt numFmtId="165" formatCode="#,##0.000;\-#,##0.000"/>
    <numFmt numFmtId="166" formatCode="#,##0.000"/>
    <numFmt numFmtId="167" formatCode="#,##0_*&quot;€&quot;;\-#,##0_*&quot;€&quot;"/>
    <numFmt numFmtId="168" formatCode="0.0000"/>
  </numFmts>
  <fonts count="41" x14ac:knownFonts="1">
    <font>
      <sz val="11"/>
      <color indexed="8"/>
      <name val="Calibri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4"/>
      <color indexed="10"/>
      <name val="Arial CE"/>
      <family val="2"/>
      <charset val="238"/>
    </font>
    <font>
      <b/>
      <i/>
      <sz val="7"/>
      <color indexed="10"/>
      <name val="Arial CE"/>
      <family val="2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8"/>
      <name val="Calibri"/>
      <family val="2"/>
      <charset val="238"/>
    </font>
    <font>
      <sz val="10"/>
      <color indexed="12"/>
      <name val="Arial CE"/>
      <family val="2"/>
      <charset val="238"/>
    </font>
    <font>
      <b/>
      <sz val="16"/>
      <color indexed="12"/>
      <name val="Arial CE"/>
      <family val="2"/>
      <charset val="238"/>
    </font>
    <font>
      <b/>
      <sz val="16"/>
      <name val="Arial CE"/>
      <family val="2"/>
      <charset val="238"/>
    </font>
    <font>
      <b/>
      <sz val="12"/>
      <color indexed="12"/>
      <name val="Arial CE"/>
      <family val="2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color rgb="FF1F2A7B"/>
      <name val="Arial CE"/>
      <family val="2"/>
      <charset val="238"/>
    </font>
    <font>
      <sz val="10"/>
      <color rgb="FF1336A5"/>
      <name val="Arial CE"/>
      <family val="2"/>
      <charset val="238"/>
    </font>
    <font>
      <sz val="11"/>
      <color rgb="FF1336A5"/>
      <name val="Calibri"/>
      <family val="2"/>
      <charset val="238"/>
      <scheme val="minor"/>
    </font>
    <font>
      <i/>
      <sz val="10"/>
      <color rgb="FF1336A5"/>
      <name val="Arial CE"/>
      <charset val="238"/>
    </font>
    <font>
      <b/>
      <sz val="12"/>
      <color rgb="FF1336A5"/>
      <name val="Arial CE"/>
      <family val="2"/>
      <charset val="238"/>
    </font>
    <font>
      <sz val="10"/>
      <color rgb="FFFF000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</fills>
  <borders count="8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8"/>
      </left>
      <right/>
      <top style="hair">
        <color indexed="64"/>
      </top>
      <bottom/>
      <diagonal/>
    </border>
    <border>
      <left/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333">
    <xf numFmtId="0" fontId="0" fillId="0" borderId="0" xfId="0"/>
    <xf numFmtId="0" fontId="5" fillId="0" borderId="1" xfId="0" applyFont="1" applyBorder="1" applyAlignment="1" applyProtection="1">
      <alignment horizontal="left"/>
    </xf>
    <xf numFmtId="0" fontId="5" fillId="0" borderId="2" xfId="0" applyFont="1" applyBorder="1" applyAlignment="1" applyProtection="1">
      <alignment horizontal="left"/>
    </xf>
    <xf numFmtId="0" fontId="5" fillId="0" borderId="3" xfId="0" applyFont="1" applyBorder="1" applyAlignment="1" applyProtection="1">
      <alignment horizontal="left"/>
    </xf>
    <xf numFmtId="0" fontId="0" fillId="0" borderId="0" xfId="0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5" fillId="0" borderId="5" xfId="0" applyFont="1" applyBorder="1" applyAlignment="1" applyProtection="1">
      <alignment horizontal="left"/>
    </xf>
    <xf numFmtId="0" fontId="5" fillId="0" borderId="6" xfId="0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0" fontId="5" fillId="0" borderId="8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/>
    </xf>
    <xf numFmtId="0" fontId="8" fillId="0" borderId="9" xfId="0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left" vertical="center"/>
    </xf>
    <xf numFmtId="0" fontId="8" fillId="0" borderId="12" xfId="0" applyFont="1" applyBorder="1" applyAlignment="1" applyProtection="1">
      <alignment horizontal="left" vertical="center"/>
    </xf>
    <xf numFmtId="0" fontId="11" fillId="0" borderId="13" xfId="0" applyFont="1" applyBorder="1" applyAlignment="1" applyProtection="1">
      <alignment horizontal="left" vertical="center"/>
    </xf>
    <xf numFmtId="0" fontId="8" fillId="0" borderId="14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top"/>
    </xf>
    <xf numFmtId="0" fontId="8" fillId="0" borderId="4" xfId="0" applyFont="1" applyBorder="1" applyAlignment="1" applyProtection="1">
      <alignment horizontal="left" vertical="top"/>
    </xf>
    <xf numFmtId="0" fontId="11" fillId="0" borderId="15" xfId="0" applyFont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left" vertical="top"/>
    </xf>
    <xf numFmtId="0" fontId="8" fillId="0" borderId="15" xfId="0" applyFont="1" applyBorder="1" applyAlignment="1" applyProtection="1">
      <alignment horizontal="left" vertical="center"/>
    </xf>
    <xf numFmtId="0" fontId="8" fillId="0" borderId="6" xfId="0" applyFont="1" applyBorder="1" applyAlignment="1" applyProtection="1">
      <alignment horizontal="left" vertical="center"/>
    </xf>
    <xf numFmtId="0" fontId="8" fillId="0" borderId="7" xfId="0" applyFont="1" applyBorder="1" applyAlignment="1" applyProtection="1">
      <alignment horizontal="left" vertical="center"/>
    </xf>
    <xf numFmtId="0" fontId="8" fillId="0" borderId="8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3" fillId="0" borderId="17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14" fillId="0" borderId="21" xfId="0" applyFont="1" applyBorder="1" applyAlignment="1" applyProtection="1">
      <alignment horizontal="left" vertical="center"/>
    </xf>
    <xf numFmtId="0" fontId="14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26" xfId="0" applyFont="1" applyBorder="1" applyAlignment="1" applyProtection="1">
      <alignment horizontal="left" vertical="center"/>
    </xf>
    <xf numFmtId="37" fontId="5" fillId="0" borderId="27" xfId="0" applyNumberFormat="1" applyFont="1" applyBorder="1" applyAlignment="1" applyProtection="1">
      <alignment horizontal="right" vertical="center"/>
    </xf>
    <xf numFmtId="37" fontId="5" fillId="0" borderId="28" xfId="0" applyNumberFormat="1" applyFont="1" applyBorder="1" applyAlignment="1" applyProtection="1">
      <alignment horizontal="right" vertical="center"/>
    </xf>
    <xf numFmtId="0" fontId="5" fillId="0" borderId="27" xfId="0" applyFont="1" applyBorder="1" applyAlignment="1" applyProtection="1">
      <alignment horizontal="left" vertical="center"/>
    </xf>
    <xf numFmtId="0" fontId="5" fillId="0" borderId="28" xfId="0" applyFont="1" applyBorder="1" applyAlignment="1" applyProtection="1">
      <alignment horizontal="left" vertical="center"/>
    </xf>
    <xf numFmtId="167" fontId="5" fillId="0" borderId="28" xfId="0" applyNumberFormat="1" applyFont="1" applyBorder="1" applyAlignment="1" applyProtection="1">
      <alignment horizontal="right" vertical="center"/>
    </xf>
    <xf numFmtId="37" fontId="5" fillId="0" borderId="26" xfId="0" applyNumberFormat="1" applyFont="1" applyBorder="1" applyAlignment="1" applyProtection="1">
      <alignment horizontal="right" vertical="center"/>
    </xf>
    <xf numFmtId="0" fontId="5" fillId="0" borderId="29" xfId="0" applyFont="1" applyBorder="1" applyAlignment="1" applyProtection="1">
      <alignment horizontal="left" vertical="center"/>
    </xf>
    <xf numFmtId="0" fontId="3" fillId="0" borderId="16" xfId="0" applyFont="1" applyBorder="1" applyAlignment="1" applyProtection="1">
      <alignment horizontal="left" vertical="center"/>
    </xf>
    <xf numFmtId="0" fontId="15" fillId="0" borderId="17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/>
    </xf>
    <xf numFmtId="0" fontId="3" fillId="0" borderId="18" xfId="0" applyFont="1" applyBorder="1" applyAlignment="1" applyProtection="1">
      <alignment horizontal="left" vertical="center"/>
    </xf>
    <xf numFmtId="0" fontId="16" fillId="0" borderId="19" xfId="0" applyFont="1" applyBorder="1" applyAlignment="1" applyProtection="1">
      <alignment horizontal="left" vertical="center"/>
    </xf>
    <xf numFmtId="0" fontId="3" fillId="0" borderId="21" xfId="0" applyFont="1" applyBorder="1" applyAlignment="1" applyProtection="1">
      <alignment horizontal="left" vertical="center"/>
    </xf>
    <xf numFmtId="0" fontId="3" fillId="0" borderId="22" xfId="0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left" vertical="center"/>
    </xf>
    <xf numFmtId="0" fontId="17" fillId="0" borderId="24" xfId="0" applyFont="1" applyBorder="1" applyAlignment="1" applyProtection="1">
      <alignment horizontal="left" vertical="center"/>
    </xf>
    <xf numFmtId="0" fontId="3" fillId="0" borderId="24" xfId="0" applyFont="1" applyBorder="1" applyAlignment="1" applyProtection="1">
      <alignment horizontal="left" vertical="center"/>
    </xf>
    <xf numFmtId="0" fontId="3" fillId="0" borderId="23" xfId="0" applyFont="1" applyBorder="1" applyAlignment="1" applyProtection="1">
      <alignment horizontal="left" vertical="center"/>
    </xf>
    <xf numFmtId="0" fontId="8" fillId="0" borderId="30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left" vertical="center"/>
    </xf>
    <xf numFmtId="0" fontId="5" fillId="0" borderId="32" xfId="0" applyFont="1" applyBorder="1" applyAlignment="1" applyProtection="1">
      <alignment horizontal="left" vertical="center"/>
    </xf>
    <xf numFmtId="0" fontId="8" fillId="0" borderId="33" xfId="0" applyFont="1" applyBorder="1" applyAlignment="1" applyProtection="1">
      <alignment horizontal="left" vertical="center"/>
    </xf>
    <xf numFmtId="0" fontId="5" fillId="0" borderId="34" xfId="0" applyFont="1" applyBorder="1" applyAlignment="1" applyProtection="1">
      <alignment horizontal="left" vertical="center"/>
    </xf>
    <xf numFmtId="39" fontId="5" fillId="0" borderId="33" xfId="0" applyNumberFormat="1" applyFont="1" applyBorder="1" applyAlignment="1" applyProtection="1">
      <alignment horizontal="left" vertical="center"/>
    </xf>
    <xf numFmtId="0" fontId="11" fillId="0" borderId="33" xfId="0" applyFont="1" applyBorder="1" applyAlignment="1" applyProtection="1">
      <alignment horizontal="left" vertical="center"/>
    </xf>
    <xf numFmtId="0" fontId="5" fillId="0" borderId="35" xfId="0" applyFont="1" applyBorder="1" applyAlignment="1" applyProtection="1">
      <alignment horizontal="left" vertical="center"/>
    </xf>
    <xf numFmtId="2" fontId="18" fillId="0" borderId="35" xfId="0" applyNumberFormat="1" applyFont="1" applyBorder="1" applyAlignment="1" applyProtection="1">
      <alignment horizontal="right" vertical="center"/>
    </xf>
    <xf numFmtId="39" fontId="14" fillId="0" borderId="33" xfId="0" applyNumberFormat="1" applyFont="1" applyBorder="1" applyAlignment="1" applyProtection="1">
      <alignment horizontal="right" vertical="center"/>
    </xf>
    <xf numFmtId="0" fontId="8" fillId="0" borderId="36" xfId="0" applyFont="1" applyBorder="1" applyAlignment="1" applyProtection="1">
      <alignment horizontal="center" vertical="center"/>
    </xf>
    <xf numFmtId="0" fontId="8" fillId="0" borderId="34" xfId="0" applyFont="1" applyBorder="1" applyAlignment="1" applyProtection="1">
      <alignment horizontal="left" vertical="center"/>
    </xf>
    <xf numFmtId="0" fontId="11" fillId="0" borderId="35" xfId="0" applyFont="1" applyBorder="1" applyAlignment="1" applyProtection="1">
      <alignment horizontal="left" vertical="center"/>
    </xf>
    <xf numFmtId="0" fontId="8" fillId="0" borderId="35" xfId="0" applyFont="1" applyBorder="1" applyAlignment="1" applyProtection="1">
      <alignment horizontal="left" vertical="center"/>
    </xf>
    <xf numFmtId="2" fontId="18" fillId="0" borderId="34" xfId="0" applyNumberFormat="1" applyFont="1" applyBorder="1" applyAlignment="1" applyProtection="1">
      <alignment horizontal="right" vertical="center"/>
    </xf>
    <xf numFmtId="0" fontId="10" fillId="0" borderId="33" xfId="0" applyFont="1" applyBorder="1" applyAlignment="1" applyProtection="1">
      <alignment horizontal="left" vertical="center"/>
    </xf>
    <xf numFmtId="0" fontId="8" fillId="0" borderId="37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left" vertical="center"/>
    </xf>
    <xf numFmtId="39" fontId="14" fillId="0" borderId="28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left" vertical="top"/>
    </xf>
    <xf numFmtId="0" fontId="5" fillId="0" borderId="2" xfId="0" applyFont="1" applyBorder="1" applyAlignment="1" applyProtection="1">
      <alignment horizontal="left" vertical="center"/>
    </xf>
    <xf numFmtId="0" fontId="5" fillId="0" borderId="38" xfId="0" applyFont="1" applyBorder="1" applyAlignment="1" applyProtection="1">
      <alignment horizontal="left" vertical="center"/>
    </xf>
    <xf numFmtId="0" fontId="5" fillId="0" borderId="39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40" xfId="0" applyFont="1" applyBorder="1" applyAlignment="1" applyProtection="1">
      <alignment horizontal="left" vertical="center"/>
    </xf>
    <xf numFmtId="0" fontId="5" fillId="0" borderId="41" xfId="0" applyFont="1" applyBorder="1" applyAlignment="1" applyProtection="1">
      <alignment horizontal="left" vertical="center"/>
    </xf>
    <xf numFmtId="2" fontId="18" fillId="0" borderId="0" xfId="0" applyNumberFormat="1" applyFont="1" applyAlignment="1" applyProtection="1">
      <alignment horizontal="right" vertical="center"/>
    </xf>
    <xf numFmtId="0" fontId="5" fillId="0" borderId="5" xfId="0" applyFont="1" applyBorder="1" applyAlignment="1" applyProtection="1">
      <alignment horizontal="left" vertical="center"/>
    </xf>
    <xf numFmtId="0" fontId="8" fillId="0" borderId="42" xfId="0" applyFont="1" applyBorder="1" applyAlignment="1" applyProtection="1">
      <alignment horizontal="left"/>
    </xf>
    <xf numFmtId="0" fontId="5" fillId="0" borderId="43" xfId="0" applyFont="1" applyBorder="1" applyAlignment="1" applyProtection="1">
      <alignment horizontal="left" vertical="center"/>
    </xf>
    <xf numFmtId="0" fontId="8" fillId="0" borderId="44" xfId="0" applyFont="1" applyBorder="1" applyAlignment="1" applyProtection="1">
      <alignment horizontal="left"/>
    </xf>
    <xf numFmtId="2" fontId="18" fillId="0" borderId="23" xfId="0" applyNumberFormat="1" applyFont="1" applyBorder="1" applyAlignment="1" applyProtection="1">
      <alignment horizontal="right" vertical="center"/>
    </xf>
    <xf numFmtId="0" fontId="5" fillId="0" borderId="45" xfId="0" applyFont="1" applyBorder="1" applyAlignment="1" applyProtection="1">
      <alignment horizontal="left" vertical="center"/>
    </xf>
    <xf numFmtId="0" fontId="11" fillId="0" borderId="33" xfId="0" applyFont="1" applyBorder="1" applyAlignment="1" applyProtection="1">
      <alignment horizontal="left" vertical="center" wrapText="1"/>
    </xf>
    <xf numFmtId="2" fontId="11" fillId="0" borderId="35" xfId="0" applyNumberFormat="1" applyFont="1" applyBorder="1" applyAlignment="1" applyProtection="1">
      <alignment horizontal="right" vertical="center"/>
    </xf>
    <xf numFmtId="0" fontId="8" fillId="0" borderId="23" xfId="0" applyFont="1" applyBorder="1" applyAlignment="1" applyProtection="1">
      <alignment horizontal="center" vertical="center"/>
    </xf>
    <xf numFmtId="39" fontId="11" fillId="0" borderId="35" xfId="0" applyNumberFormat="1" applyFont="1" applyBorder="1" applyAlignment="1" applyProtection="1">
      <alignment horizontal="left" vertical="center"/>
    </xf>
    <xf numFmtId="0" fontId="17" fillId="0" borderId="46" xfId="0" applyFont="1" applyBorder="1" applyAlignment="1" applyProtection="1">
      <alignment horizontal="left" vertical="top"/>
    </xf>
    <xf numFmtId="0" fontId="5" fillId="0" borderId="47" xfId="0" applyFont="1" applyBorder="1" applyAlignment="1" applyProtection="1">
      <alignment horizontal="left" vertical="center"/>
    </xf>
    <xf numFmtId="0" fontId="5" fillId="0" borderId="48" xfId="0" applyFont="1" applyBorder="1" applyAlignment="1" applyProtection="1">
      <alignment horizontal="left" vertical="center"/>
    </xf>
    <xf numFmtId="0" fontId="5" fillId="0" borderId="49" xfId="0" applyFont="1" applyBorder="1" applyAlignment="1" applyProtection="1">
      <alignment horizontal="left" vertical="center"/>
    </xf>
    <xf numFmtId="0" fontId="5" fillId="0" borderId="50" xfId="0" applyFont="1" applyBorder="1" applyAlignment="1" applyProtection="1">
      <alignment horizontal="left" vertical="center"/>
    </xf>
    <xf numFmtId="0" fontId="19" fillId="0" borderId="0" xfId="0" applyFont="1" applyAlignment="1" applyProtection="1">
      <alignment horizontal="left"/>
    </xf>
    <xf numFmtId="0" fontId="3" fillId="0" borderId="4" xfId="0" applyFont="1" applyBorder="1" applyAlignment="1" applyProtection="1">
      <alignment horizontal="left" vertical="top"/>
    </xf>
    <xf numFmtId="0" fontId="3" fillId="0" borderId="0" xfId="0" applyFont="1" applyAlignment="1" applyProtection="1">
      <alignment horizontal="left" vertical="center"/>
    </xf>
    <xf numFmtId="0" fontId="3" fillId="0" borderId="46" xfId="0" applyFont="1" applyBorder="1" applyAlignment="1" applyProtection="1">
      <alignment horizontal="left" vertical="top"/>
    </xf>
    <xf numFmtId="0" fontId="8" fillId="0" borderId="6" xfId="0" applyFont="1" applyBorder="1" applyAlignment="1" applyProtection="1">
      <alignment horizontal="left"/>
    </xf>
    <xf numFmtId="0" fontId="5" fillId="0" borderId="51" xfId="0" applyFont="1" applyBorder="1" applyAlignment="1" applyProtection="1">
      <alignment horizontal="left" vertical="center"/>
    </xf>
    <xf numFmtId="0" fontId="8" fillId="0" borderId="52" xfId="0" applyFont="1" applyBorder="1" applyAlignment="1" applyProtection="1">
      <alignment horizontal="left"/>
    </xf>
    <xf numFmtId="0" fontId="5" fillId="0" borderId="8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/>
    </xf>
    <xf numFmtId="4" fontId="4" fillId="0" borderId="0" xfId="0" applyNumberFormat="1" applyFont="1" applyAlignment="1" applyProtection="1">
      <alignment horizontal="left"/>
    </xf>
    <xf numFmtId="0" fontId="13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54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4" fontId="4" fillId="0" borderId="0" xfId="0" applyNumberFormat="1" applyFont="1" applyBorder="1" applyAlignment="1" applyProtection="1"/>
    <xf numFmtId="165" fontId="4" fillId="0" borderId="0" xfId="0" applyNumberFormat="1" applyFont="1" applyBorder="1" applyAlignment="1" applyProtection="1">
      <alignment horizontal="right" wrapText="1"/>
      <protection locked="0"/>
    </xf>
    <xf numFmtId="4" fontId="4" fillId="0" borderId="0" xfId="0" applyNumberFormat="1" applyFont="1" applyBorder="1" applyAlignment="1" applyProtection="1">
      <alignment horizontal="right" wrapText="1"/>
      <protection locked="0"/>
    </xf>
    <xf numFmtId="0" fontId="15" fillId="0" borderId="0" xfId="0" applyFont="1" applyBorder="1" applyAlignment="1" applyProtection="1">
      <alignment horizontal="left" wrapText="1"/>
      <protection locked="0"/>
    </xf>
    <xf numFmtId="165" fontId="15" fillId="0" borderId="0" xfId="0" applyNumberFormat="1" applyFont="1" applyBorder="1" applyAlignment="1" applyProtection="1">
      <alignment horizontal="right"/>
      <protection locked="0"/>
    </xf>
    <xf numFmtId="4" fontId="15" fillId="0" borderId="0" xfId="0" applyNumberFormat="1" applyFont="1" applyBorder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right" vertical="top"/>
      <protection locked="0"/>
    </xf>
    <xf numFmtId="4" fontId="4" fillId="0" borderId="0" xfId="0" applyNumberFormat="1" applyFont="1" applyAlignment="1" applyProtection="1">
      <alignment horizontal="right" vertical="top"/>
      <protection locked="0"/>
    </xf>
    <xf numFmtId="37" fontId="4" fillId="0" borderId="0" xfId="0" applyNumberFormat="1" applyFont="1" applyAlignment="1" applyProtection="1">
      <alignment horizontal="center" vertical="top"/>
      <protection locked="0"/>
    </xf>
    <xf numFmtId="0" fontId="21" fillId="0" borderId="0" xfId="0" applyFont="1" applyAlignment="1" applyProtection="1">
      <alignment horizontal="left" vertical="top"/>
      <protection locked="0"/>
    </xf>
    <xf numFmtId="0" fontId="22" fillId="0" borderId="0" xfId="0" applyFont="1" applyAlignment="1" applyProtection="1">
      <alignment horizontal="left"/>
    </xf>
    <xf numFmtId="0" fontId="23" fillId="0" borderId="0" xfId="0" applyFont="1" applyAlignment="1" applyProtection="1">
      <alignment horizontal="left"/>
    </xf>
    <xf numFmtId="4" fontId="23" fillId="0" borderId="0" xfId="0" applyNumberFormat="1" applyFont="1" applyAlignment="1" applyProtection="1">
      <alignment horizontal="left"/>
    </xf>
    <xf numFmtId="0" fontId="23" fillId="0" borderId="0" xfId="0" applyFont="1" applyAlignment="1" applyProtection="1">
      <alignment horizontal="left" vertical="top" wrapText="1"/>
    </xf>
    <xf numFmtId="165" fontId="23" fillId="0" borderId="0" xfId="0" applyNumberFormat="1" applyFont="1" applyAlignment="1" applyProtection="1">
      <alignment horizontal="right" vertical="top"/>
    </xf>
    <xf numFmtId="4" fontId="23" fillId="0" borderId="0" xfId="0" applyNumberFormat="1" applyFont="1" applyAlignment="1" applyProtection="1">
      <alignment horizontal="right" vertical="top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 wrapText="1"/>
    </xf>
    <xf numFmtId="49" fontId="23" fillId="0" borderId="0" xfId="0" applyNumberFormat="1" applyFont="1" applyAlignment="1" applyProtection="1">
      <alignment horizontal="left" vertical="center"/>
    </xf>
    <xf numFmtId="0" fontId="25" fillId="0" borderId="54" xfId="0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left" vertical="top" wrapText="1"/>
      <protection locked="0"/>
    </xf>
    <xf numFmtId="0" fontId="25" fillId="0" borderId="55" xfId="0" applyFont="1" applyBorder="1" applyAlignment="1" applyProtection="1">
      <alignment vertical="center" wrapText="1"/>
    </xf>
    <xf numFmtId="4" fontId="9" fillId="0" borderId="0" xfId="0" applyNumberFormat="1" applyFont="1" applyBorder="1" applyAlignment="1" applyProtection="1">
      <alignment horizontal="right" wrapText="1"/>
      <protection locked="0"/>
    </xf>
    <xf numFmtId="0" fontId="4" fillId="2" borderId="65" xfId="0" applyFont="1" applyFill="1" applyBorder="1" applyAlignment="1" applyProtection="1">
      <alignment horizontal="center" vertical="center" wrapText="1"/>
    </xf>
    <xf numFmtId="0" fontId="4" fillId="2" borderId="66" xfId="0" applyFont="1" applyFill="1" applyBorder="1" applyAlignment="1" applyProtection="1">
      <alignment horizontal="center" vertical="center" wrapText="1"/>
    </xf>
    <xf numFmtId="0" fontId="4" fillId="0" borderId="69" xfId="0" applyFont="1" applyBorder="1" applyAlignment="1" applyProtection="1">
      <alignment horizontal="center" vertical="center" wrapText="1"/>
    </xf>
    <xf numFmtId="0" fontId="25" fillId="0" borderId="69" xfId="0" applyFont="1" applyBorder="1" applyAlignment="1" applyProtection="1">
      <alignment horizontal="center" vertical="center" wrapText="1"/>
    </xf>
    <xf numFmtId="164" fontId="14" fillId="0" borderId="49" xfId="0" applyNumberFormat="1" applyFont="1" applyBorder="1" applyAlignment="1" applyProtection="1">
      <alignment vertical="center"/>
    </xf>
    <xf numFmtId="164" fontId="14" fillId="0" borderId="44" xfId="0" applyNumberFormat="1" applyFont="1" applyBorder="1" applyAlignment="1" applyProtection="1">
      <alignment vertical="center"/>
    </xf>
    <xf numFmtId="164" fontId="15" fillId="0" borderId="49" xfId="0" applyNumberFormat="1" applyFont="1" applyBorder="1" applyAlignment="1" applyProtection="1">
      <alignment vertical="center"/>
    </xf>
    <xf numFmtId="164" fontId="14" fillId="0" borderId="33" xfId="0" applyNumberFormat="1" applyFont="1" applyBorder="1" applyAlignment="1" applyProtection="1">
      <alignment horizontal="right" vertical="center"/>
    </xf>
    <xf numFmtId="164" fontId="14" fillId="0" borderId="44" xfId="0" applyNumberFormat="1" applyFont="1" applyBorder="1" applyAlignment="1" applyProtection="1">
      <alignment horizontal="right" vertical="center"/>
    </xf>
    <xf numFmtId="164" fontId="19" fillId="0" borderId="0" xfId="0" applyNumberFormat="1" applyFont="1" applyAlignment="1" applyProtection="1">
      <alignment horizontal="left"/>
    </xf>
    <xf numFmtId="164" fontId="15" fillId="0" borderId="28" xfId="0" applyNumberFormat="1" applyFont="1" applyBorder="1" applyAlignment="1" applyProtection="1">
      <alignment horizontal="right" vertical="center"/>
    </xf>
    <xf numFmtId="164" fontId="14" fillId="0" borderId="28" xfId="0" applyNumberFormat="1" applyFont="1" applyBorder="1" applyAlignment="1" applyProtection="1">
      <alignment horizontal="right" vertical="center"/>
    </xf>
    <xf numFmtId="164" fontId="5" fillId="0" borderId="20" xfId="0" applyNumberFormat="1" applyFont="1" applyBorder="1" applyAlignment="1" applyProtection="1">
      <alignment horizontal="left" vertical="center"/>
    </xf>
    <xf numFmtId="164" fontId="5" fillId="0" borderId="22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right" vertical="center" wrapText="1"/>
    </xf>
    <xf numFmtId="49" fontId="11" fillId="0" borderId="15" xfId="0" applyNumberFormat="1" applyFont="1" applyBorder="1" applyAlignment="1" applyProtection="1">
      <alignment horizontal="left" vertical="center"/>
    </xf>
    <xf numFmtId="49" fontId="8" fillId="0" borderId="0" xfId="0" applyNumberFormat="1" applyFont="1" applyAlignment="1" applyProtection="1">
      <alignment horizontal="left" vertical="top"/>
    </xf>
    <xf numFmtId="49" fontId="11" fillId="0" borderId="15" xfId="0" applyNumberFormat="1" applyFont="1" applyBorder="1" applyAlignment="1" applyProtection="1">
      <alignment horizontal="left" vertical="center" wrapText="1"/>
    </xf>
    <xf numFmtId="4" fontId="4" fillId="0" borderId="0" xfId="0" applyNumberFormat="1" applyFont="1" applyAlignment="1" applyProtection="1">
      <alignment horizontal="left" vertical="top" wrapText="1"/>
      <protection locked="0"/>
    </xf>
    <xf numFmtId="0" fontId="12" fillId="0" borderId="62" xfId="0" applyFont="1" applyBorder="1" applyAlignment="1" applyProtection="1">
      <alignment vertical="center" wrapText="1"/>
    </xf>
    <xf numFmtId="0" fontId="12" fillId="0" borderId="10" xfId="0" applyFont="1" applyBorder="1" applyAlignment="1" applyProtection="1">
      <alignment vertical="center" wrapText="1"/>
    </xf>
    <xf numFmtId="0" fontId="12" fillId="0" borderId="0" xfId="0" applyFont="1" applyAlignment="1" applyProtection="1">
      <alignment vertical="center"/>
    </xf>
    <xf numFmtId="0" fontId="12" fillId="0" borderId="12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vertical="center" wrapText="1"/>
    </xf>
    <xf numFmtId="0" fontId="11" fillId="0" borderId="0" xfId="0" applyFont="1" applyAlignment="1" applyProtection="1">
      <alignment vertical="center" wrapText="1"/>
    </xf>
    <xf numFmtId="0" fontId="11" fillId="0" borderId="12" xfId="0" applyFont="1" applyBorder="1" applyAlignment="1" applyProtection="1">
      <alignment vertical="center" wrapText="1"/>
    </xf>
    <xf numFmtId="0" fontId="11" fillId="0" borderId="56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/>
    </xf>
    <xf numFmtId="0" fontId="25" fillId="0" borderId="55" xfId="0" applyFont="1" applyBorder="1" applyAlignment="1" applyProtection="1">
      <alignment horizontal="center" vertical="center" wrapText="1"/>
    </xf>
    <xf numFmtId="4" fontId="25" fillId="0" borderId="55" xfId="0" applyNumberFormat="1" applyFont="1" applyBorder="1" applyAlignment="1" applyProtection="1">
      <alignment horizontal="right" vertical="center" wrapText="1"/>
      <protection locked="0"/>
    </xf>
    <xf numFmtId="4" fontId="25" fillId="0" borderId="68" xfId="0" applyNumberFormat="1" applyFont="1" applyBorder="1" applyAlignment="1" applyProtection="1">
      <alignment horizontal="right" vertical="center" wrapText="1"/>
      <protection locked="0"/>
    </xf>
    <xf numFmtId="0" fontId="25" fillId="0" borderId="70" xfId="0" applyFont="1" applyBorder="1" applyAlignment="1" applyProtection="1">
      <alignment vertical="center" wrapText="1"/>
    </xf>
    <xf numFmtId="0" fontId="25" fillId="0" borderId="70" xfId="0" applyFont="1" applyBorder="1" applyAlignment="1" applyProtection="1">
      <alignment horizontal="center" vertical="center" wrapText="1"/>
    </xf>
    <xf numFmtId="165" fontId="25" fillId="0" borderId="70" xfId="0" applyNumberFormat="1" applyFont="1" applyBorder="1" applyAlignment="1" applyProtection="1">
      <alignment horizontal="right" vertical="center" wrapText="1"/>
      <protection locked="0"/>
    </xf>
    <xf numFmtId="4" fontId="28" fillId="0" borderId="70" xfId="0" applyNumberFormat="1" applyFont="1" applyBorder="1" applyAlignment="1" applyProtection="1">
      <alignment horizontal="right" vertical="center" wrapText="1"/>
      <protection locked="0"/>
    </xf>
    <xf numFmtId="4" fontId="28" fillId="0" borderId="71" xfId="0" applyNumberFormat="1" applyFont="1" applyBorder="1" applyAlignment="1" applyProtection="1">
      <alignment horizontal="right" vertical="center" wrapText="1"/>
      <protection locked="0"/>
    </xf>
    <xf numFmtId="168" fontId="25" fillId="0" borderId="55" xfId="0" applyNumberFormat="1" applyFont="1" applyBorder="1" applyAlignment="1" applyProtection="1">
      <alignment horizontal="right" vertical="center" wrapText="1"/>
      <protection locked="0"/>
    </xf>
    <xf numFmtId="0" fontId="14" fillId="0" borderId="55" xfId="0" applyFont="1" applyBorder="1" applyAlignment="1" applyProtection="1">
      <alignment horizontal="left" vertical="center" wrapText="1"/>
    </xf>
    <xf numFmtId="0" fontId="4" fillId="0" borderId="55" xfId="0" applyFont="1" applyBorder="1" applyAlignment="1" applyProtection="1">
      <alignment horizontal="center" vertical="center" wrapText="1"/>
    </xf>
    <xf numFmtId="168" fontId="4" fillId="0" borderId="55" xfId="0" applyNumberFormat="1" applyFont="1" applyBorder="1" applyAlignment="1" applyProtection="1">
      <alignment horizontal="right" vertical="center" wrapText="1"/>
      <protection locked="0"/>
    </xf>
    <xf numFmtId="4" fontId="4" fillId="0" borderId="55" xfId="0" applyNumberFormat="1" applyFont="1" applyBorder="1" applyAlignment="1" applyProtection="1">
      <alignment horizontal="right" vertical="center" wrapText="1"/>
      <protection locked="0"/>
    </xf>
    <xf numFmtId="4" fontId="4" fillId="0" borderId="68" xfId="0" applyNumberFormat="1" applyFont="1" applyBorder="1" applyAlignment="1" applyProtection="1">
      <alignment horizontal="right" vertical="center" wrapText="1"/>
      <protection locked="0"/>
    </xf>
    <xf numFmtId="0" fontId="4" fillId="0" borderId="57" xfId="0" applyFont="1" applyBorder="1" applyAlignment="1" applyProtection="1">
      <alignment vertical="center" wrapText="1"/>
    </xf>
    <xf numFmtId="0" fontId="4" fillId="0" borderId="57" xfId="0" applyFont="1" applyBorder="1" applyAlignment="1" applyProtection="1">
      <alignment horizontal="center" vertical="center" wrapText="1"/>
    </xf>
    <xf numFmtId="0" fontId="4" fillId="0" borderId="70" xfId="0" applyFont="1" applyBorder="1" applyAlignment="1" applyProtection="1">
      <alignment vertical="center" wrapText="1"/>
    </xf>
    <xf numFmtId="0" fontId="4" fillId="0" borderId="70" xfId="0" applyFont="1" applyBorder="1" applyAlignment="1" applyProtection="1">
      <alignment horizontal="center" vertical="center" wrapText="1"/>
    </xf>
    <xf numFmtId="4" fontId="4" fillId="0" borderId="70" xfId="0" applyNumberFormat="1" applyFont="1" applyBorder="1" applyAlignment="1" applyProtection="1">
      <alignment vertical="center"/>
    </xf>
    <xf numFmtId="165" fontId="4" fillId="0" borderId="70" xfId="0" applyNumberFormat="1" applyFont="1" applyBorder="1" applyAlignment="1" applyProtection="1">
      <alignment horizontal="right" vertical="center" wrapText="1"/>
      <protection locked="0"/>
    </xf>
    <xf numFmtId="4" fontId="9" fillId="0" borderId="70" xfId="0" applyNumberFormat="1" applyFont="1" applyBorder="1" applyAlignment="1" applyProtection="1">
      <alignment horizontal="right" vertical="center" wrapText="1"/>
      <protection locked="0"/>
    </xf>
    <xf numFmtId="4" fontId="9" fillId="0" borderId="71" xfId="0" applyNumberFormat="1" applyFont="1" applyBorder="1" applyAlignment="1" applyProtection="1">
      <alignment horizontal="righ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25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4" fontId="25" fillId="0" borderId="70" xfId="0" applyNumberFormat="1" applyFont="1" applyBorder="1" applyAlignment="1" applyProtection="1">
      <alignment horizontal="right" vertical="center"/>
    </xf>
    <xf numFmtId="0" fontId="4" fillId="0" borderId="66" xfId="0" applyFont="1" applyBorder="1" applyAlignment="1" applyProtection="1">
      <alignment horizontal="left" vertical="center" wrapText="1"/>
    </xf>
    <xf numFmtId="4" fontId="4" fillId="2" borderId="66" xfId="0" applyNumberFormat="1" applyFont="1" applyFill="1" applyBorder="1" applyAlignment="1" applyProtection="1">
      <alignment horizontal="right" vertical="center" wrapText="1"/>
    </xf>
    <xf numFmtId="166" fontId="4" fillId="2" borderId="66" xfId="0" applyNumberFormat="1" applyFont="1" applyFill="1" applyBorder="1" applyAlignment="1" applyProtection="1">
      <alignment horizontal="right" vertical="center" wrapText="1"/>
    </xf>
    <xf numFmtId="4" fontId="4" fillId="2" borderId="67" xfId="0" applyNumberFormat="1" applyFont="1" applyFill="1" applyBorder="1" applyAlignment="1" applyProtection="1">
      <alignment horizontal="right" vertical="center" wrapText="1"/>
    </xf>
    <xf numFmtId="0" fontId="4" fillId="0" borderId="55" xfId="0" applyFont="1" applyFill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vertical="center"/>
    </xf>
    <xf numFmtId="0" fontId="9" fillId="4" borderId="53" xfId="0" applyFont="1" applyFill="1" applyBorder="1" applyAlignment="1" applyProtection="1">
      <alignment horizontal="center" vertical="center" wrapText="1"/>
    </xf>
    <xf numFmtId="0" fontId="9" fillId="4" borderId="63" xfId="0" applyFont="1" applyFill="1" applyBorder="1" applyAlignment="1" applyProtection="1">
      <alignment horizontal="left" vertical="center" wrapText="1"/>
      <protection locked="0"/>
    </xf>
    <xf numFmtId="4" fontId="9" fillId="4" borderId="63" xfId="0" applyNumberFormat="1" applyFont="1" applyFill="1" applyBorder="1" applyAlignment="1" applyProtection="1">
      <alignment horizontal="right" vertical="center"/>
      <protection locked="0"/>
    </xf>
    <xf numFmtId="4" fontId="9" fillId="4" borderId="64" xfId="0" applyNumberFormat="1" applyFont="1" applyFill="1" applyBorder="1" applyAlignment="1" applyProtection="1">
      <alignment horizontal="right" vertical="center"/>
      <protection locked="0"/>
    </xf>
    <xf numFmtId="0" fontId="20" fillId="4" borderId="63" xfId="0" applyFont="1" applyFill="1" applyBorder="1" applyAlignment="1" applyProtection="1">
      <alignment horizontal="left" vertical="center" wrapText="1"/>
      <protection locked="0"/>
    </xf>
    <xf numFmtId="165" fontId="20" fillId="4" borderId="63" xfId="0" applyNumberFormat="1" applyFont="1" applyFill="1" applyBorder="1" applyAlignment="1" applyProtection="1">
      <alignment horizontal="right" vertical="center"/>
      <protection locked="0"/>
    </xf>
    <xf numFmtId="4" fontId="20" fillId="4" borderId="63" xfId="0" applyNumberFormat="1" applyFont="1" applyFill="1" applyBorder="1" applyAlignment="1" applyProtection="1">
      <alignment horizontal="right" vertical="center"/>
      <protection locked="0"/>
    </xf>
    <xf numFmtId="0" fontId="25" fillId="0" borderId="0" xfId="0" applyFont="1" applyBorder="1" applyAlignment="1" applyProtection="1">
      <alignment horizontal="center" vertical="center" wrapText="1"/>
    </xf>
    <xf numFmtId="0" fontId="25" fillId="0" borderId="0" xfId="0" applyFont="1" applyBorder="1" applyAlignment="1" applyProtection="1">
      <alignment wrapText="1"/>
    </xf>
    <xf numFmtId="0" fontId="25" fillId="0" borderId="0" xfId="0" applyFont="1" applyBorder="1" applyAlignment="1" applyProtection="1">
      <alignment horizontal="center" wrapText="1"/>
    </xf>
    <xf numFmtId="4" fontId="25" fillId="0" borderId="0" xfId="0" applyNumberFormat="1" applyFont="1" applyBorder="1" applyAlignment="1" applyProtection="1"/>
    <xf numFmtId="165" fontId="25" fillId="0" borderId="0" xfId="0" applyNumberFormat="1" applyFont="1" applyBorder="1" applyAlignment="1" applyProtection="1">
      <alignment horizontal="right" wrapText="1"/>
      <protection locked="0"/>
    </xf>
    <xf numFmtId="4" fontId="25" fillId="0" borderId="0" xfId="0" applyNumberFormat="1" applyFont="1" applyBorder="1" applyAlignment="1" applyProtection="1">
      <alignment horizontal="right" wrapText="1"/>
      <protection locked="0"/>
    </xf>
    <xf numFmtId="0" fontId="25" fillId="0" borderId="55" xfId="0" applyFont="1" applyFill="1" applyBorder="1" applyAlignment="1" applyProtection="1">
      <alignment vertical="center" wrapText="1"/>
    </xf>
    <xf numFmtId="0" fontId="5" fillId="0" borderId="55" xfId="0" applyFont="1" applyFill="1" applyBorder="1" applyAlignment="1" applyProtection="1">
      <alignment horizontal="left" vertical="center" wrapText="1"/>
    </xf>
    <xf numFmtId="0" fontId="29" fillId="0" borderId="0" xfId="0" applyFont="1" applyFill="1" applyAlignment="1" applyProtection="1">
      <alignment horizontal="left" vertical="center"/>
    </xf>
    <xf numFmtId="0" fontId="31" fillId="0" borderId="0" xfId="0" applyFont="1" applyAlignment="1" applyProtection="1">
      <alignment horizontal="left"/>
    </xf>
    <xf numFmtId="0" fontId="23" fillId="0" borderId="0" xfId="0" applyFont="1" applyAlignment="1" applyProtection="1">
      <alignment horizontal="right"/>
    </xf>
    <xf numFmtId="0" fontId="32" fillId="0" borderId="0" xfId="0" applyFont="1" applyAlignment="1" applyProtection="1">
      <alignment horizontal="right"/>
    </xf>
    <xf numFmtId="0" fontId="25" fillId="0" borderId="55" xfId="0" applyFont="1" applyFill="1" applyBorder="1" applyAlignment="1" applyProtection="1">
      <alignment horizontal="center" vertical="center" wrapText="1"/>
    </xf>
    <xf numFmtId="0" fontId="33" fillId="0" borderId="55" xfId="0" applyFont="1" applyBorder="1" applyAlignment="1" applyProtection="1">
      <alignment vertical="center" wrapText="1"/>
    </xf>
    <xf numFmtId="168" fontId="25" fillId="0" borderId="55" xfId="0" applyNumberFormat="1" applyFont="1" applyFill="1" applyBorder="1" applyAlignment="1" applyProtection="1">
      <alignment horizontal="right" vertical="center"/>
    </xf>
    <xf numFmtId="0" fontId="4" fillId="0" borderId="57" xfId="0" applyFont="1" applyFill="1" applyBorder="1" applyAlignment="1" applyProtection="1">
      <alignment horizontal="center" vertical="center" wrapText="1"/>
    </xf>
    <xf numFmtId="168" fontId="4" fillId="0" borderId="57" xfId="0" applyNumberFormat="1" applyFont="1" applyFill="1" applyBorder="1" applyAlignment="1" applyProtection="1">
      <alignment vertical="center"/>
    </xf>
    <xf numFmtId="0" fontId="30" fillId="0" borderId="57" xfId="0" applyFont="1" applyBorder="1" applyAlignment="1" applyProtection="1">
      <alignment vertical="center" wrapText="1"/>
    </xf>
    <xf numFmtId="0" fontId="30" fillId="0" borderId="57" xfId="0" applyFont="1" applyFill="1" applyBorder="1" applyAlignment="1" applyProtection="1">
      <alignment vertical="center" wrapText="1"/>
    </xf>
    <xf numFmtId="168" fontId="4" fillId="0" borderId="57" xfId="0" applyNumberFormat="1" applyFont="1" applyFill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</xf>
    <xf numFmtId="4" fontId="4" fillId="0" borderId="0" xfId="0" applyNumberFormat="1" applyFont="1" applyBorder="1" applyAlignment="1" applyProtection="1">
      <alignment vertical="center"/>
    </xf>
    <xf numFmtId="165" fontId="4" fillId="0" borderId="0" xfId="0" applyNumberFormat="1" applyFont="1" applyBorder="1" applyAlignment="1" applyProtection="1">
      <alignment horizontal="right" vertical="center" wrapText="1"/>
      <protection locked="0"/>
    </xf>
    <xf numFmtId="4" fontId="9" fillId="0" borderId="0" xfId="0" applyNumberFormat="1" applyFont="1" applyBorder="1" applyAlignment="1" applyProtection="1">
      <alignment horizontal="right" vertical="center" wrapText="1"/>
      <protection locked="0"/>
    </xf>
    <xf numFmtId="0" fontId="33" fillId="0" borderId="55" xfId="0" applyFont="1" applyFill="1" applyBorder="1" applyAlignment="1" applyProtection="1">
      <alignment vertical="center" wrapText="1"/>
    </xf>
    <xf numFmtId="0" fontId="33" fillId="0" borderId="55" xfId="0" applyFont="1" applyFill="1" applyBorder="1" applyAlignment="1" applyProtection="1">
      <alignment horizontal="center" vertical="center" wrapText="1"/>
    </xf>
    <xf numFmtId="168" fontId="25" fillId="0" borderId="55" xfId="0" applyNumberFormat="1" applyFont="1" applyFill="1" applyBorder="1" applyAlignment="1" applyProtection="1">
      <alignment horizontal="right" vertical="center" wrapText="1"/>
      <protection locked="0"/>
    </xf>
    <xf numFmtId="4" fontId="25" fillId="0" borderId="55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Fill="1" applyAlignment="1" applyProtection="1">
      <alignment horizontal="left" vertical="top" wrapText="1"/>
      <protection locked="0"/>
    </xf>
    <xf numFmtId="4" fontId="4" fillId="0" borderId="0" xfId="0" applyNumberFormat="1" applyFont="1" applyFill="1" applyAlignment="1" applyProtection="1">
      <alignment horizontal="left" vertical="top" wrapText="1"/>
      <protection locked="0"/>
    </xf>
    <xf numFmtId="0" fontId="4" fillId="0" borderId="57" xfId="0" applyFont="1" applyFill="1" applyBorder="1" applyAlignment="1" applyProtection="1">
      <alignment vertical="center" wrapText="1"/>
    </xf>
    <xf numFmtId="0" fontId="4" fillId="0" borderId="55" xfId="0" applyFont="1" applyFill="1" applyBorder="1" applyAlignment="1" applyProtection="1">
      <alignment vertical="center" wrapText="1"/>
    </xf>
    <xf numFmtId="0" fontId="23" fillId="0" borderId="0" xfId="0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horizontal="left" vertical="center"/>
    </xf>
    <xf numFmtId="0" fontId="32" fillId="0" borderId="0" xfId="0" applyFont="1" applyAlignment="1" applyProtection="1">
      <alignment horizontal="right" vertical="center"/>
    </xf>
    <xf numFmtId="0" fontId="34" fillId="0" borderId="0" xfId="0" applyFont="1" applyFill="1" applyAlignment="1" applyProtection="1">
      <alignment horizontal="left" vertical="center"/>
    </xf>
    <xf numFmtId="0" fontId="33" fillId="0" borderId="55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vertical="center" wrapText="1"/>
    </xf>
    <xf numFmtId="49" fontId="4" fillId="0" borderId="15" xfId="0" applyNumberFormat="1" applyFont="1" applyBorder="1" applyAlignment="1" applyProtection="1">
      <alignment horizontal="left" vertical="center"/>
    </xf>
    <xf numFmtId="2" fontId="4" fillId="0" borderId="57" xfId="0" applyNumberFormat="1" applyFont="1" applyFill="1" applyBorder="1" applyAlignment="1" applyProtection="1">
      <alignment horizontal="center" vertical="center" wrapText="1"/>
    </xf>
    <xf numFmtId="168" fontId="33" fillId="0" borderId="55" xfId="0" applyNumberFormat="1" applyFont="1" applyFill="1" applyBorder="1" applyAlignment="1" applyProtection="1">
      <alignment vertical="center"/>
    </xf>
    <xf numFmtId="168" fontId="33" fillId="0" borderId="55" xfId="0" applyNumberFormat="1" applyFont="1" applyFill="1" applyBorder="1" applyAlignment="1" applyProtection="1">
      <alignment vertical="center" wrapText="1"/>
    </xf>
    <xf numFmtId="168" fontId="4" fillId="0" borderId="55" xfId="0" applyNumberFormat="1" applyFont="1" applyFill="1" applyBorder="1" applyAlignment="1" applyProtection="1">
      <alignment vertical="center"/>
    </xf>
    <xf numFmtId="0" fontId="29" fillId="0" borderId="78" xfId="0" applyFont="1" applyFill="1" applyBorder="1" applyAlignment="1" applyProtection="1">
      <alignment vertical="top" wrapText="1"/>
    </xf>
    <xf numFmtId="0" fontId="29" fillId="0" borderId="80" xfId="0" applyFont="1" applyFill="1" applyBorder="1" applyAlignment="1" applyProtection="1">
      <alignment vertical="top" wrapText="1"/>
    </xf>
    <xf numFmtId="0" fontId="29" fillId="0" borderId="81" xfId="0" applyFont="1" applyFill="1" applyBorder="1" applyAlignment="1" applyProtection="1">
      <alignment vertical="top" wrapText="1"/>
    </xf>
    <xf numFmtId="0" fontId="29" fillId="0" borderId="0" xfId="0" applyFont="1" applyFill="1" applyBorder="1" applyAlignment="1" applyProtection="1">
      <alignment vertical="top" wrapText="1"/>
    </xf>
    <xf numFmtId="0" fontId="29" fillId="0" borderId="82" xfId="0" applyFont="1" applyFill="1" applyBorder="1" applyAlignment="1" applyProtection="1">
      <alignment vertical="top" wrapText="1"/>
    </xf>
    <xf numFmtId="0" fontId="29" fillId="0" borderId="83" xfId="0" applyFont="1" applyFill="1" applyBorder="1" applyAlignment="1" applyProtection="1">
      <alignment vertical="top" wrapText="1"/>
    </xf>
    <xf numFmtId="0" fontId="29" fillId="0" borderId="84" xfId="0" applyFont="1" applyFill="1" applyBorder="1" applyAlignment="1" applyProtection="1">
      <alignment vertical="top" wrapText="1"/>
    </xf>
    <xf numFmtId="0" fontId="29" fillId="0" borderId="85" xfId="0" applyFont="1" applyFill="1" applyBorder="1" applyAlignment="1" applyProtection="1">
      <alignment vertical="top" wrapText="1"/>
    </xf>
    <xf numFmtId="0" fontId="9" fillId="0" borderId="79" xfId="0" applyFont="1" applyFill="1" applyBorder="1" applyAlignment="1" applyProtection="1">
      <alignment vertical="top"/>
    </xf>
    <xf numFmtId="0" fontId="9" fillId="0" borderId="0" xfId="0" applyFont="1" applyFill="1" applyAlignment="1" applyProtection="1">
      <alignment horizontal="left" vertical="center"/>
    </xf>
    <xf numFmtId="0" fontId="36" fillId="0" borderId="54" xfId="0" applyFont="1" applyBorder="1" applyAlignment="1" applyProtection="1">
      <alignment horizontal="center" vertical="center" wrapText="1"/>
    </xf>
    <xf numFmtId="0" fontId="37" fillId="0" borderId="87" xfId="0" applyFont="1" applyFill="1" applyBorder="1" applyAlignment="1">
      <alignment horizontal="left" vertical="center"/>
    </xf>
    <xf numFmtId="0" fontId="36" fillId="0" borderId="55" xfId="0" applyFont="1" applyBorder="1" applyAlignment="1" applyProtection="1">
      <alignment horizontal="center" vertical="center" wrapText="1"/>
    </xf>
    <xf numFmtId="0" fontId="36" fillId="0" borderId="55" xfId="0" applyFont="1" applyFill="1" applyBorder="1" applyAlignment="1" applyProtection="1">
      <alignment horizontal="center" vertical="center" wrapText="1"/>
    </xf>
    <xf numFmtId="168" fontId="36" fillId="0" borderId="55" xfId="0" applyNumberFormat="1" applyFont="1" applyFill="1" applyBorder="1" applyAlignment="1" applyProtection="1">
      <alignment horizontal="right" vertical="center"/>
    </xf>
    <xf numFmtId="168" fontId="36" fillId="0" borderId="55" xfId="0" applyNumberFormat="1" applyFont="1" applyBorder="1" applyAlignment="1" applyProtection="1">
      <alignment horizontal="right" vertical="center" wrapText="1"/>
      <protection locked="0"/>
    </xf>
    <xf numFmtId="4" fontId="36" fillId="0" borderId="55" xfId="0" applyNumberFormat="1" applyFont="1" applyBorder="1" applyAlignment="1" applyProtection="1">
      <alignment horizontal="right" vertical="center" wrapText="1"/>
      <protection locked="0"/>
    </xf>
    <xf numFmtId="4" fontId="36" fillId="0" borderId="68" xfId="0" applyNumberFormat="1" applyFont="1" applyBorder="1" applyAlignment="1" applyProtection="1">
      <alignment horizontal="right" vertical="center" wrapText="1"/>
      <protection locked="0"/>
    </xf>
    <xf numFmtId="0" fontId="36" fillId="0" borderId="55" xfId="0" applyFont="1" applyBorder="1" applyAlignment="1" applyProtection="1">
      <alignment vertical="center" wrapText="1"/>
    </xf>
    <xf numFmtId="0" fontId="37" fillId="0" borderId="87" xfId="0" applyFont="1" applyBorder="1" applyAlignment="1">
      <alignment horizontal="left" vertical="center"/>
    </xf>
    <xf numFmtId="0" fontId="36" fillId="0" borderId="55" xfId="0" applyFont="1" applyFill="1" applyBorder="1" applyAlignment="1" applyProtection="1">
      <alignment vertical="center" wrapText="1"/>
    </xf>
    <xf numFmtId="168" fontId="36" fillId="0" borderId="55" xfId="0" applyNumberFormat="1" applyFont="1" applyFill="1" applyBorder="1" applyAlignment="1" applyProtection="1">
      <alignment horizontal="right" vertical="center" wrapText="1"/>
      <protection locked="0"/>
    </xf>
    <xf numFmtId="4" fontId="36" fillId="0" borderId="55" xfId="0" applyNumberFormat="1" applyFont="1" applyFill="1" applyBorder="1" applyAlignment="1" applyProtection="1">
      <alignment horizontal="right" vertical="center" wrapText="1"/>
      <protection locked="0"/>
    </xf>
    <xf numFmtId="168" fontId="36" fillId="0" borderId="55" xfId="0" applyNumberFormat="1" applyFont="1" applyFill="1" applyBorder="1" applyAlignment="1" applyProtection="1">
      <alignment vertical="center"/>
    </xf>
    <xf numFmtId="168" fontId="36" fillId="0" borderId="55" xfId="0" applyNumberFormat="1" applyFont="1" applyFill="1" applyBorder="1" applyAlignment="1" applyProtection="1">
      <alignment vertical="center" wrapText="1"/>
    </xf>
    <xf numFmtId="0" fontId="38" fillId="0" borderId="86" xfId="0" applyFont="1" applyBorder="1" applyAlignment="1" applyProtection="1">
      <alignment horizontal="left" wrapText="1"/>
      <protection locked="0"/>
    </xf>
    <xf numFmtId="0" fontId="36" fillId="0" borderId="69" xfId="0" applyFont="1" applyBorder="1" applyAlignment="1" applyProtection="1">
      <alignment horizontal="center" vertical="center" wrapText="1"/>
    </xf>
    <xf numFmtId="0" fontId="36" fillId="0" borderId="70" xfId="0" applyFont="1" applyBorder="1" applyAlignment="1" applyProtection="1">
      <alignment vertical="center" wrapText="1"/>
    </xf>
    <xf numFmtId="0" fontId="36" fillId="0" borderId="70" xfId="0" applyFont="1" applyBorder="1" applyAlignment="1" applyProtection="1">
      <alignment horizontal="center" vertical="center" wrapText="1"/>
    </xf>
    <xf numFmtId="4" fontId="36" fillId="0" borderId="70" xfId="0" applyNumberFormat="1" applyFont="1" applyBorder="1" applyAlignment="1" applyProtection="1">
      <alignment horizontal="right" vertical="center"/>
    </xf>
    <xf numFmtId="165" fontId="36" fillId="0" borderId="70" xfId="0" applyNumberFormat="1" applyFont="1" applyBorder="1" applyAlignment="1" applyProtection="1">
      <alignment horizontal="right" vertical="center" wrapText="1"/>
      <protection locked="0"/>
    </xf>
    <xf numFmtId="4" fontId="39" fillId="0" borderId="70" xfId="0" applyNumberFormat="1" applyFont="1" applyBorder="1" applyAlignment="1" applyProtection="1">
      <alignment horizontal="right" vertical="center" wrapText="1"/>
      <protection locked="0"/>
    </xf>
    <xf numFmtId="4" fontId="39" fillId="0" borderId="71" xfId="0" applyNumberFormat="1" applyFont="1" applyBorder="1" applyAlignment="1" applyProtection="1">
      <alignment horizontal="right" vertical="center" wrapText="1"/>
      <protection locked="0"/>
    </xf>
    <xf numFmtId="0" fontId="40" fillId="0" borderId="54" xfId="0" applyFont="1" applyBorder="1" applyAlignment="1" applyProtection="1">
      <alignment horizontal="center" vertical="center" wrapText="1"/>
    </xf>
    <xf numFmtId="0" fontId="40" fillId="0" borderId="55" xfId="0" applyFont="1" applyFill="1" applyBorder="1" applyAlignment="1" applyProtection="1">
      <alignment vertical="center" wrapText="1"/>
    </xf>
    <xf numFmtId="0" fontId="40" fillId="0" borderId="55" xfId="0" applyFont="1" applyFill="1" applyBorder="1" applyAlignment="1" applyProtection="1">
      <alignment horizontal="center" vertical="center" wrapText="1"/>
    </xf>
    <xf numFmtId="168" fontId="40" fillId="0" borderId="55" xfId="0" applyNumberFormat="1" applyFont="1" applyFill="1" applyBorder="1" applyAlignment="1" applyProtection="1">
      <alignment vertical="center"/>
    </xf>
    <xf numFmtId="168" fontId="40" fillId="0" borderId="55" xfId="0" applyNumberFormat="1" applyFont="1" applyBorder="1" applyAlignment="1" applyProtection="1">
      <alignment horizontal="right" vertical="center" wrapText="1"/>
      <protection locked="0"/>
    </xf>
    <xf numFmtId="4" fontId="40" fillId="0" borderId="55" xfId="0" applyNumberFormat="1" applyFont="1" applyBorder="1" applyAlignment="1" applyProtection="1">
      <alignment horizontal="right" vertical="center" wrapText="1"/>
      <protection locked="0"/>
    </xf>
    <xf numFmtId="4" fontId="40" fillId="0" borderId="68" xfId="0" applyNumberFormat="1" applyFont="1" applyBorder="1" applyAlignment="1" applyProtection="1">
      <alignment horizontal="right" vertical="center" wrapText="1"/>
      <protection locked="0"/>
    </xf>
    <xf numFmtId="0" fontId="40" fillId="0" borderId="57" xfId="0" applyFont="1" applyFill="1" applyBorder="1" applyAlignment="1" applyProtection="1">
      <alignment vertical="center" wrapText="1"/>
    </xf>
    <xf numFmtId="0" fontId="40" fillId="0" borderId="57" xfId="0" applyFont="1" applyFill="1" applyBorder="1" applyAlignment="1" applyProtection="1">
      <alignment horizontal="center" vertical="center" wrapText="1"/>
    </xf>
    <xf numFmtId="168" fontId="40" fillId="0" borderId="5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3" fillId="0" borderId="7" xfId="0" applyFont="1" applyBorder="1" applyAlignment="1" applyProtection="1">
      <alignment horizontal="left" vertical="center"/>
    </xf>
    <xf numFmtId="0" fontId="2" fillId="0" borderId="49" xfId="0" applyFont="1" applyBorder="1" applyAlignment="1" applyProtection="1">
      <alignment horizontal="center" vertical="center" wrapText="1"/>
    </xf>
    <xf numFmtId="0" fontId="2" fillId="0" borderId="48" xfId="0" applyFont="1" applyBorder="1" applyAlignment="1" applyProtection="1">
      <alignment horizontal="center" vertical="center" wrapText="1"/>
    </xf>
    <xf numFmtId="0" fontId="2" fillId="0" borderId="41" xfId="0" applyFont="1" applyBorder="1" applyAlignment="1" applyProtection="1">
      <alignment horizontal="center" vertical="center" wrapText="1"/>
    </xf>
    <xf numFmtId="0" fontId="2" fillId="0" borderId="40" xfId="0" applyFont="1" applyBorder="1" applyAlignment="1" applyProtection="1">
      <alignment horizontal="center" vertical="center" wrapText="1"/>
    </xf>
    <xf numFmtId="0" fontId="3" fillId="0" borderId="58" xfId="0" applyFont="1" applyBorder="1" applyAlignment="1" applyProtection="1">
      <alignment horizontal="center" vertical="center"/>
    </xf>
    <xf numFmtId="0" fontId="5" fillId="0" borderId="59" xfId="0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0" fontId="2" fillId="0" borderId="60" xfId="0" applyFont="1" applyBorder="1" applyAlignment="1" applyProtection="1">
      <alignment horizontal="center" vertical="center" wrapText="1"/>
    </xf>
    <xf numFmtId="0" fontId="2" fillId="0" borderId="6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49" fontId="3" fillId="3" borderId="69" xfId="0" applyNumberFormat="1" applyFont="1" applyFill="1" applyBorder="1" applyAlignment="1" applyProtection="1">
      <alignment horizontal="center" vertical="center"/>
    </xf>
    <xf numFmtId="0" fontId="3" fillId="3" borderId="70" xfId="0" applyFont="1" applyFill="1" applyBorder="1" applyAlignment="1" applyProtection="1">
      <alignment horizontal="center" vertical="center"/>
    </xf>
    <xf numFmtId="0" fontId="3" fillId="3" borderId="71" xfId="0" applyFont="1" applyFill="1" applyBorder="1" applyAlignment="1" applyProtection="1">
      <alignment horizontal="center" vertical="center"/>
    </xf>
    <xf numFmtId="0" fontId="35" fillId="0" borderId="75" xfId="0" applyFont="1" applyBorder="1" applyAlignment="1" applyProtection="1">
      <alignment horizontal="center" vertical="center" wrapText="1"/>
    </xf>
    <xf numFmtId="0" fontId="35" fillId="0" borderId="76" xfId="0" applyFont="1" applyBorder="1" applyAlignment="1" applyProtection="1">
      <alignment horizontal="center" vertical="center" wrapText="1"/>
    </xf>
    <xf numFmtId="0" fontId="35" fillId="0" borderId="77" xfId="0" applyFont="1" applyBorder="1" applyAlignment="1" applyProtection="1">
      <alignment horizontal="center" vertical="center" wrapText="1"/>
    </xf>
    <xf numFmtId="0" fontId="27" fillId="0" borderId="72" xfId="0" applyFont="1" applyBorder="1" applyAlignment="1" applyProtection="1">
      <alignment horizontal="center" vertical="center" wrapText="1"/>
    </xf>
    <xf numFmtId="0" fontId="27" fillId="0" borderId="73" xfId="0" applyFont="1" applyBorder="1" applyAlignment="1" applyProtection="1">
      <alignment horizontal="center" vertical="center" wrapText="1"/>
    </xf>
    <xf numFmtId="0" fontId="27" fillId="0" borderId="74" xfId="0" applyFont="1" applyBorder="1" applyAlignment="1" applyProtection="1">
      <alignment horizontal="center" vertical="center" wrapText="1"/>
    </xf>
    <xf numFmtId="0" fontId="26" fillId="0" borderId="75" xfId="0" applyFont="1" applyBorder="1" applyAlignment="1" applyProtection="1">
      <alignment horizontal="center" vertical="center" wrapText="1"/>
    </xf>
    <xf numFmtId="0" fontId="26" fillId="0" borderId="76" xfId="0" applyFont="1" applyBorder="1" applyAlignment="1" applyProtection="1">
      <alignment horizontal="center" vertical="center" wrapText="1"/>
    </xf>
    <xf numFmtId="0" fontId="26" fillId="0" borderId="77" xfId="0" applyFont="1" applyBorder="1" applyAlignment="1" applyProtection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1336A5"/>
      <color rgb="FF1F2A7B"/>
      <color rgb="FF3A4C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ma-server\server%20-%20d\Projekty\2016_0201_Bab&#237;n(etapa2)\BABIN_podrobny_rozpoc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"/>
      <sheetName val="ciselniky"/>
    </sheetNames>
    <sheetDataSet>
      <sheetData sheetId="0"/>
      <sheetData sheetId="1">
        <row r="2">
          <cell r="A2" t="str">
            <v>633002 Materiál Výpočtová technika</v>
          </cell>
        </row>
        <row r="3">
          <cell r="A3" t="str">
            <v>633004 Materiál Prevádzkové stroje, prístroje, zariadenie, technika a náradie</v>
          </cell>
        </row>
        <row r="4">
          <cell r="A4" t="str">
            <v>711003 Nákup softvéru</v>
          </cell>
        </row>
        <row r="5">
          <cell r="A5" t="str">
            <v>713002 Nákup výpočtovej techniky</v>
          </cell>
        </row>
        <row r="6">
          <cell r="A6" t="str">
            <v>713004 Nákup prevádzkových strojov, prístrojov, zariadení, techniky a náradia</v>
          </cell>
        </row>
        <row r="7">
          <cell r="A7" t="str">
            <v>716 Prípravná a projektová dokumentácia</v>
          </cell>
        </row>
        <row r="8">
          <cell r="A8" t="str">
            <v>717001 Realizácia nových stavieb</v>
          </cell>
        </row>
        <row r="9">
          <cell r="A9" t="str">
            <v>717002 Rekonštrukcia a modernizácia stavieb</v>
          </cell>
        </row>
        <row r="10">
          <cell r="A10" t="str">
            <v>717003 Prístavby, nadstavby, stavebné úpravy</v>
          </cell>
        </row>
        <row r="11">
          <cell r="A11" t="str">
            <v>718004 Modernizácia Prevádzkových strojov, prístrojov, zariadení, techniky a náradia</v>
          </cell>
        </row>
        <row r="12">
          <cell r="A12" t="str">
            <v>neoprávnené výdavky</v>
          </cell>
        </row>
      </sheetData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workbookViewId="0">
      <selection activeCell="R16" sqref="R16"/>
    </sheetView>
  </sheetViews>
  <sheetFormatPr defaultColWidth="11.33203125" defaultRowHeight="14.4" x14ac:dyDescent="0.3"/>
  <cols>
    <col min="1" max="1" width="3.5546875" style="4" customWidth="1"/>
    <col min="2" max="2" width="4.6640625" style="4" customWidth="1"/>
    <col min="3" max="3" width="7.6640625" style="4" customWidth="1"/>
    <col min="4" max="4" width="9" style="4" customWidth="1"/>
    <col min="5" max="5" width="17" style="4" customWidth="1"/>
    <col min="6" max="6" width="1.33203125" style="4" customWidth="1"/>
    <col min="7" max="7" width="3.5546875" style="4" customWidth="1"/>
    <col min="8" max="8" width="4.44140625" style="4" customWidth="1"/>
    <col min="9" max="9" width="11.109375" style="4" customWidth="1"/>
    <col min="10" max="10" width="17" style="4" customWidth="1"/>
    <col min="11" max="11" width="1.109375" style="4" customWidth="1"/>
    <col min="12" max="12" width="3.5546875" style="4" customWidth="1"/>
    <col min="13" max="13" width="4.88671875" style="4" customWidth="1"/>
    <col min="14" max="14" width="6.109375" style="4" customWidth="1"/>
    <col min="15" max="15" width="4" style="4" customWidth="1"/>
    <col min="16" max="16" width="14.33203125" style="4" customWidth="1"/>
    <col min="17" max="17" width="5.44140625" style="4" customWidth="1"/>
    <col min="18" max="18" width="17" style="4" customWidth="1"/>
    <col min="19" max="19" width="0.88671875" style="4" customWidth="1"/>
    <col min="20" max="16384" width="11.33203125" style="120"/>
  </cols>
  <sheetData>
    <row r="1" spans="1:19" s="4" customFormat="1" ht="3.6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s="4" customFormat="1" ht="19.2" customHeight="1" x14ac:dyDescent="0.3">
      <c r="A2" s="5"/>
      <c r="B2" s="6"/>
      <c r="C2" s="6"/>
      <c r="D2" s="6"/>
      <c r="E2" s="6"/>
      <c r="F2" s="6"/>
      <c r="G2" s="7" t="s">
        <v>14</v>
      </c>
      <c r="H2" s="8"/>
      <c r="I2" s="6"/>
      <c r="J2" s="6"/>
      <c r="K2" s="6"/>
      <c r="L2" s="6"/>
      <c r="M2" s="6"/>
      <c r="N2" s="6"/>
      <c r="O2" s="6"/>
      <c r="P2" s="6"/>
      <c r="Q2" s="6"/>
      <c r="R2" s="6"/>
      <c r="S2" s="9"/>
    </row>
    <row r="3" spans="1:19" s="4" customFormat="1" ht="9" customHeight="1" x14ac:dyDescent="0.25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/>
    </row>
    <row r="4" spans="1:19" s="4" customFormat="1" ht="7.2" customHeight="1" thickBot="1" x14ac:dyDescent="0.3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  <c r="P4" s="14"/>
      <c r="Q4" s="14"/>
      <c r="R4" s="14"/>
      <c r="S4" s="16"/>
    </row>
    <row r="5" spans="1:19" s="4" customFormat="1" ht="24.6" customHeight="1" x14ac:dyDescent="0.3">
      <c r="A5" s="17"/>
      <c r="B5" s="15" t="s">
        <v>15</v>
      </c>
      <c r="C5" s="15"/>
      <c r="D5" s="15"/>
      <c r="E5" s="272" t="s">
        <v>167</v>
      </c>
      <c r="F5" s="264"/>
      <c r="G5" s="264"/>
      <c r="H5" s="264"/>
      <c r="I5" s="264"/>
      <c r="J5" s="264"/>
      <c r="K5" s="264"/>
      <c r="L5" s="264"/>
      <c r="M5" s="265"/>
      <c r="N5" s="15"/>
      <c r="O5" s="15"/>
      <c r="P5" s="15" t="s">
        <v>16</v>
      </c>
      <c r="Q5" s="18"/>
      <c r="R5" s="19"/>
      <c r="S5" s="20"/>
    </row>
    <row r="6" spans="1:19" s="4" customFormat="1" ht="24.6" customHeight="1" x14ac:dyDescent="0.3">
      <c r="A6" s="17"/>
      <c r="B6" s="15"/>
      <c r="C6" s="15"/>
      <c r="D6" s="15"/>
      <c r="E6" s="266"/>
      <c r="F6" s="267"/>
      <c r="G6" s="267"/>
      <c r="H6" s="267"/>
      <c r="I6" s="267"/>
      <c r="J6" s="267"/>
      <c r="K6" s="267"/>
      <c r="L6" s="267"/>
      <c r="M6" s="268"/>
      <c r="N6" s="15"/>
      <c r="O6" s="15"/>
      <c r="P6" s="15" t="s">
        <v>17</v>
      </c>
      <c r="Q6" s="21"/>
      <c r="R6" s="22"/>
      <c r="S6" s="20"/>
    </row>
    <row r="7" spans="1:19" s="4" customFormat="1" ht="24.6" customHeight="1" thickBot="1" x14ac:dyDescent="0.35">
      <c r="A7" s="17"/>
      <c r="B7" s="15"/>
      <c r="C7" s="15"/>
      <c r="D7" s="15"/>
      <c r="E7" s="269"/>
      <c r="F7" s="270"/>
      <c r="G7" s="270"/>
      <c r="H7" s="270"/>
      <c r="I7" s="270"/>
      <c r="J7" s="270"/>
      <c r="K7" s="270"/>
      <c r="L7" s="270"/>
      <c r="M7" s="271"/>
      <c r="N7" s="15"/>
      <c r="O7" s="15"/>
      <c r="P7" s="15" t="s">
        <v>18</v>
      </c>
      <c r="Q7" s="23"/>
      <c r="R7" s="24" t="s">
        <v>169</v>
      </c>
      <c r="S7" s="20"/>
    </row>
    <row r="8" spans="1:19" s="4" customFormat="1" ht="24.6" customHeight="1" thickBot="1" x14ac:dyDescent="0.35">
      <c r="A8" s="1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 t="s">
        <v>19</v>
      </c>
      <c r="Q8" s="15"/>
      <c r="R8" s="15" t="s">
        <v>20</v>
      </c>
      <c r="S8" s="20"/>
    </row>
    <row r="9" spans="1:19" s="4" customFormat="1" ht="29.4" customHeight="1" thickBot="1" x14ac:dyDescent="0.35">
      <c r="A9" s="17"/>
      <c r="B9" s="15" t="s">
        <v>21</v>
      </c>
      <c r="C9" s="15"/>
      <c r="D9" s="15"/>
      <c r="E9" s="257" t="s">
        <v>168</v>
      </c>
      <c r="F9" s="172"/>
      <c r="G9" s="172"/>
      <c r="H9" s="172"/>
      <c r="I9" s="172"/>
      <c r="J9" s="172"/>
      <c r="K9" s="172"/>
      <c r="L9" s="172"/>
      <c r="M9" s="173"/>
      <c r="N9" s="15"/>
      <c r="O9" s="15"/>
      <c r="P9" s="168" t="s">
        <v>170</v>
      </c>
      <c r="Q9" s="15"/>
      <c r="R9" s="25"/>
      <c r="S9" s="20"/>
    </row>
    <row r="10" spans="1:19" s="4" customFormat="1" ht="24.6" customHeight="1" thickBot="1" x14ac:dyDescent="0.35">
      <c r="A10" s="26"/>
      <c r="B10" s="15" t="s">
        <v>22</v>
      </c>
      <c r="C10" s="15"/>
      <c r="D10" s="15"/>
      <c r="E10" s="212"/>
      <c r="F10" s="174"/>
      <c r="G10" s="174"/>
      <c r="H10" s="174"/>
      <c r="I10" s="174"/>
      <c r="J10" s="174"/>
      <c r="K10" s="174"/>
      <c r="L10" s="174"/>
      <c r="M10" s="175"/>
      <c r="N10" s="15"/>
      <c r="O10" s="15"/>
      <c r="P10" s="168"/>
      <c r="Q10" s="15"/>
      <c r="R10" s="25"/>
      <c r="S10" s="20"/>
    </row>
    <row r="11" spans="1:19" s="4" customFormat="1" ht="24.6" customHeight="1" thickBot="1" x14ac:dyDescent="0.35">
      <c r="A11" s="17"/>
      <c r="B11" s="15" t="s">
        <v>23</v>
      </c>
      <c r="C11" s="15"/>
      <c r="D11" s="15"/>
      <c r="E11" s="176" t="s">
        <v>24</v>
      </c>
      <c r="F11" s="177"/>
      <c r="G11" s="177"/>
      <c r="H11" s="177"/>
      <c r="I11" s="177"/>
      <c r="J11" s="177"/>
      <c r="K11" s="177"/>
      <c r="L11" s="177"/>
      <c r="M11" s="178"/>
      <c r="N11" s="15"/>
      <c r="O11" s="15"/>
      <c r="P11" s="168"/>
      <c r="Q11" s="15"/>
      <c r="R11" s="25"/>
      <c r="S11" s="20"/>
    </row>
    <row r="12" spans="1:19" s="4" customFormat="1" ht="12.75" hidden="1" customHeight="1" x14ac:dyDescent="0.3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169"/>
      <c r="Q12" s="27"/>
      <c r="R12" s="27"/>
      <c r="S12" s="27"/>
    </row>
    <row r="13" spans="1:19" s="4" customFormat="1" ht="24" customHeight="1" thickBot="1" x14ac:dyDescent="0.35">
      <c r="A13" s="28"/>
      <c r="B13" s="307" t="s">
        <v>25</v>
      </c>
      <c r="C13" s="307"/>
      <c r="D13" s="307"/>
      <c r="E13" s="258" t="s">
        <v>154</v>
      </c>
      <c r="F13" s="179"/>
      <c r="G13" s="179"/>
      <c r="H13" s="179"/>
      <c r="I13" s="179"/>
      <c r="J13" s="179"/>
      <c r="K13" s="179"/>
      <c r="L13" s="179"/>
      <c r="M13" s="180"/>
      <c r="N13" s="27"/>
      <c r="O13" s="27"/>
      <c r="P13" s="170"/>
      <c r="Q13" s="27"/>
      <c r="R13" s="29"/>
      <c r="S13" s="30"/>
    </row>
    <row r="14" spans="1:19" s="4" customFormat="1" ht="10.95" customHeight="1" x14ac:dyDescent="0.3">
      <c r="A14" s="28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30"/>
    </row>
    <row r="15" spans="1:19" s="4" customFormat="1" ht="17.399999999999999" customHeight="1" thickBot="1" x14ac:dyDescent="0.35">
      <c r="A15" s="17"/>
      <c r="B15" s="15"/>
      <c r="C15" s="15"/>
      <c r="D15" s="15"/>
      <c r="E15" s="15" t="s">
        <v>26</v>
      </c>
      <c r="F15" s="15"/>
      <c r="G15" s="27"/>
      <c r="H15" s="15"/>
      <c r="I15" s="15"/>
      <c r="J15" s="15"/>
      <c r="K15" s="15"/>
      <c r="L15" s="15"/>
      <c r="M15" s="15"/>
      <c r="N15" s="15"/>
      <c r="O15" s="15"/>
      <c r="P15" s="15" t="s">
        <v>27</v>
      </c>
      <c r="Q15" s="15"/>
      <c r="R15" s="15" t="s">
        <v>109</v>
      </c>
      <c r="S15" s="20"/>
    </row>
    <row r="16" spans="1:19" s="4" customFormat="1" ht="17.399999999999999" customHeight="1" thickBot="1" x14ac:dyDescent="0.35">
      <c r="A16" s="17"/>
      <c r="B16" s="15"/>
      <c r="C16" s="15"/>
      <c r="D16" s="15"/>
      <c r="E16" s="31">
        <v>20210621</v>
      </c>
      <c r="F16" s="15"/>
      <c r="G16" s="27"/>
      <c r="H16" s="27"/>
      <c r="I16" s="27"/>
      <c r="J16" s="15"/>
      <c r="K16" s="15"/>
      <c r="L16" s="15"/>
      <c r="M16" s="15"/>
      <c r="N16" s="15"/>
      <c r="O16" s="15"/>
      <c r="P16" s="259" t="s">
        <v>174</v>
      </c>
      <c r="Q16" s="15"/>
      <c r="R16" s="31">
        <f>VO!B60+Rozhlas!B38</f>
        <v>62</v>
      </c>
      <c r="S16" s="20"/>
    </row>
    <row r="17" spans="1:19" s="4" customFormat="1" ht="6.6" customHeight="1" x14ac:dyDescent="0.3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4"/>
    </row>
    <row r="18" spans="1:19" s="4" customFormat="1" ht="23.4" customHeight="1" x14ac:dyDescent="0.3">
      <c r="A18" s="35"/>
      <c r="B18" s="36"/>
      <c r="C18" s="36"/>
      <c r="D18" s="36"/>
      <c r="E18" s="37" t="s">
        <v>28</v>
      </c>
      <c r="F18" s="36"/>
      <c r="G18" s="36"/>
      <c r="H18" s="36"/>
      <c r="I18" s="36"/>
      <c r="J18" s="36"/>
      <c r="K18" s="36"/>
      <c r="L18" s="36"/>
      <c r="M18" s="36"/>
      <c r="N18" s="36"/>
      <c r="O18" s="38"/>
      <c r="P18" s="36"/>
      <c r="Q18" s="36"/>
      <c r="R18" s="36"/>
      <c r="S18" s="39"/>
    </row>
    <row r="19" spans="1:19" s="4" customFormat="1" ht="21.6" customHeight="1" x14ac:dyDescent="0.3">
      <c r="A19" s="40" t="s">
        <v>29</v>
      </c>
      <c r="B19" s="41"/>
      <c r="C19" s="41"/>
      <c r="D19" s="42"/>
      <c r="E19" s="43" t="s">
        <v>30</v>
      </c>
      <c r="F19" s="42"/>
      <c r="G19" s="43" t="s">
        <v>31</v>
      </c>
      <c r="H19" s="41"/>
      <c r="I19" s="44"/>
      <c r="J19" s="45" t="s">
        <v>30</v>
      </c>
      <c r="K19" s="42"/>
      <c r="L19" s="43" t="s">
        <v>32</v>
      </c>
      <c r="M19" s="41"/>
      <c r="N19" s="41"/>
      <c r="O19" s="46"/>
      <c r="P19" s="42"/>
      <c r="Q19" s="43" t="s">
        <v>33</v>
      </c>
      <c r="R19" s="41"/>
      <c r="S19" s="47"/>
    </row>
    <row r="20" spans="1:19" s="4" customFormat="1" ht="23.4" customHeight="1" x14ac:dyDescent="0.3">
      <c r="A20" s="48"/>
      <c r="B20" s="49"/>
      <c r="C20" s="49"/>
      <c r="D20" s="50"/>
      <c r="E20" s="51"/>
      <c r="F20" s="52"/>
      <c r="G20" s="53"/>
      <c r="H20" s="49"/>
      <c r="I20" s="50"/>
      <c r="J20" s="54"/>
      <c r="K20" s="52"/>
      <c r="L20" s="53"/>
      <c r="M20" s="49"/>
      <c r="N20" s="49"/>
      <c r="O20" s="38"/>
      <c r="P20" s="50"/>
      <c r="Q20" s="53"/>
      <c r="R20" s="55"/>
      <c r="S20" s="56"/>
    </row>
    <row r="21" spans="1:19" s="4" customFormat="1" ht="23.4" customHeight="1" x14ac:dyDescent="0.3">
      <c r="A21" s="57"/>
      <c r="B21" s="37"/>
      <c r="C21" s="37"/>
      <c r="D21" s="37"/>
      <c r="E21" s="37" t="s">
        <v>34</v>
      </c>
      <c r="F21" s="37"/>
      <c r="G21" s="37"/>
      <c r="H21" s="37"/>
      <c r="I21" s="58" t="s">
        <v>35</v>
      </c>
      <c r="J21" s="37"/>
      <c r="K21" s="37"/>
      <c r="L21" s="37"/>
      <c r="M21" s="37"/>
      <c r="N21" s="37"/>
      <c r="O21" s="59"/>
      <c r="P21" s="37"/>
      <c r="Q21" s="37"/>
      <c r="R21" s="37"/>
      <c r="S21" s="60"/>
    </row>
    <row r="22" spans="1:19" s="4" customFormat="1" ht="21.6" customHeight="1" x14ac:dyDescent="0.3">
      <c r="A22" s="61" t="s">
        <v>36</v>
      </c>
      <c r="B22" s="62"/>
      <c r="C22" s="63" t="s">
        <v>37</v>
      </c>
      <c r="D22" s="64"/>
      <c r="E22" s="64"/>
      <c r="F22" s="65"/>
      <c r="G22" s="61" t="s">
        <v>38</v>
      </c>
      <c r="H22" s="62"/>
      <c r="I22" s="63" t="s">
        <v>39</v>
      </c>
      <c r="J22" s="64"/>
      <c r="K22" s="66"/>
      <c r="L22" s="61" t="s">
        <v>40</v>
      </c>
      <c r="M22" s="62"/>
      <c r="N22" s="63" t="s">
        <v>41</v>
      </c>
      <c r="O22" s="67"/>
      <c r="P22" s="64"/>
      <c r="Q22" s="64"/>
      <c r="R22" s="64"/>
      <c r="S22" s="66"/>
    </row>
    <row r="23" spans="1:19" s="4" customFormat="1" ht="27" customHeight="1" x14ac:dyDescent="0.3">
      <c r="A23" s="68" t="s">
        <v>42</v>
      </c>
      <c r="B23" s="310" t="s">
        <v>43</v>
      </c>
      <c r="C23" s="311"/>
      <c r="D23" s="69" t="s">
        <v>44</v>
      </c>
      <c r="E23" s="157"/>
      <c r="F23" s="70"/>
      <c r="G23" s="68" t="s">
        <v>45</v>
      </c>
      <c r="H23" s="71" t="s">
        <v>46</v>
      </c>
      <c r="I23" s="72"/>
      <c r="J23" s="73"/>
      <c r="K23" s="70"/>
      <c r="L23" s="68" t="s">
        <v>47</v>
      </c>
      <c r="M23" s="74" t="s">
        <v>48</v>
      </c>
      <c r="N23" s="75"/>
      <c r="O23" s="46"/>
      <c r="P23" s="76"/>
      <c r="Q23" s="72"/>
      <c r="R23" s="160">
        <v>0</v>
      </c>
      <c r="S23" s="70"/>
    </row>
    <row r="24" spans="1:19" s="4" customFormat="1" ht="27" customHeight="1" x14ac:dyDescent="0.3">
      <c r="A24" s="68" t="s">
        <v>49</v>
      </c>
      <c r="B24" s="312">
        <v>717002</v>
      </c>
      <c r="C24" s="313"/>
      <c r="D24" s="69" t="s">
        <v>50</v>
      </c>
      <c r="E24" s="158"/>
      <c r="F24" s="70"/>
      <c r="G24" s="68" t="s">
        <v>51</v>
      </c>
      <c r="H24" s="71" t="s">
        <v>52</v>
      </c>
      <c r="I24" s="72"/>
      <c r="J24" s="73"/>
      <c r="K24" s="70"/>
      <c r="L24" s="68" t="s">
        <v>53</v>
      </c>
      <c r="M24" s="74" t="s">
        <v>54</v>
      </c>
      <c r="N24" s="75"/>
      <c r="O24" s="46"/>
      <c r="P24" s="75"/>
      <c r="Q24" s="72"/>
      <c r="R24" s="160">
        <v>0</v>
      </c>
      <c r="S24" s="70"/>
    </row>
    <row r="25" spans="1:19" s="4" customFormat="1" ht="27" customHeight="1" x14ac:dyDescent="0.3">
      <c r="A25" s="78" t="s">
        <v>55</v>
      </c>
      <c r="B25" s="318" t="s">
        <v>56</v>
      </c>
      <c r="C25" s="319"/>
      <c r="D25" s="79" t="s">
        <v>44</v>
      </c>
      <c r="E25" s="157">
        <f>VO!H31+Rozhlas!H23</f>
        <v>0</v>
      </c>
      <c r="F25" s="70"/>
      <c r="G25" s="68" t="s">
        <v>57</v>
      </c>
      <c r="H25" s="71" t="s">
        <v>58</v>
      </c>
      <c r="I25" s="72"/>
      <c r="J25" s="73"/>
      <c r="K25" s="70"/>
      <c r="L25" s="68" t="s">
        <v>59</v>
      </c>
      <c r="M25" s="74" t="s">
        <v>60</v>
      </c>
      <c r="N25" s="75"/>
      <c r="O25" s="46"/>
      <c r="P25" s="75"/>
      <c r="Q25" s="72"/>
      <c r="R25" s="160">
        <v>0</v>
      </c>
      <c r="S25" s="70"/>
    </row>
    <row r="26" spans="1:19" s="4" customFormat="1" ht="27" customHeight="1" x14ac:dyDescent="0.3">
      <c r="A26" s="78" t="s">
        <v>7</v>
      </c>
      <c r="B26" s="318">
        <v>717001</v>
      </c>
      <c r="C26" s="319"/>
      <c r="D26" s="79" t="s">
        <v>50</v>
      </c>
      <c r="E26" s="158">
        <f>VO!H57+Rozhlas!H35</f>
        <v>0</v>
      </c>
      <c r="F26" s="70"/>
      <c r="G26" s="68" t="s">
        <v>61</v>
      </c>
      <c r="H26" s="71"/>
      <c r="I26" s="72"/>
      <c r="J26" s="73"/>
      <c r="K26" s="70"/>
      <c r="L26" s="68" t="s">
        <v>62</v>
      </c>
      <c r="M26" s="80" t="s">
        <v>63</v>
      </c>
      <c r="N26" s="75"/>
      <c r="O26" s="46"/>
      <c r="P26" s="75"/>
      <c r="Q26" s="72"/>
      <c r="R26" s="160">
        <v>0</v>
      </c>
      <c r="S26" s="70"/>
    </row>
    <row r="27" spans="1:19" s="4" customFormat="1" ht="27" customHeight="1" x14ac:dyDescent="0.3">
      <c r="A27" s="68" t="s">
        <v>8</v>
      </c>
      <c r="B27" s="314" t="s">
        <v>64</v>
      </c>
      <c r="C27" s="315"/>
      <c r="D27" s="69" t="s">
        <v>44</v>
      </c>
      <c r="E27" s="159">
        <f>E23+E25</f>
        <v>0</v>
      </c>
      <c r="F27" s="70"/>
      <c r="G27" s="78"/>
      <c r="H27" s="81"/>
      <c r="I27" s="72"/>
      <c r="J27" s="73"/>
      <c r="K27" s="70"/>
      <c r="L27" s="68" t="s">
        <v>65</v>
      </c>
      <c r="M27" s="74" t="s">
        <v>66</v>
      </c>
      <c r="N27" s="75"/>
      <c r="O27" s="46"/>
      <c r="P27" s="75"/>
      <c r="Q27" s="82"/>
      <c r="R27" s="160">
        <v>0</v>
      </c>
      <c r="S27" s="70"/>
    </row>
    <row r="28" spans="1:19" s="4" customFormat="1" ht="23.4" customHeight="1" x14ac:dyDescent="0.3">
      <c r="A28" s="68" t="s">
        <v>9</v>
      </c>
      <c r="B28" s="316"/>
      <c r="C28" s="317"/>
      <c r="D28" s="69" t="s">
        <v>50</v>
      </c>
      <c r="E28" s="159">
        <f>E24+E26</f>
        <v>0</v>
      </c>
      <c r="F28" s="70"/>
      <c r="G28" s="78"/>
      <c r="H28" s="81"/>
      <c r="I28" s="72"/>
      <c r="J28" s="73"/>
      <c r="K28" s="70"/>
      <c r="L28" s="68" t="s">
        <v>67</v>
      </c>
      <c r="M28" s="74" t="s">
        <v>68</v>
      </c>
      <c r="N28" s="75"/>
      <c r="O28" s="46"/>
      <c r="P28" s="75"/>
      <c r="Q28" s="72"/>
      <c r="R28" s="160">
        <v>0</v>
      </c>
      <c r="S28" s="70"/>
    </row>
    <row r="29" spans="1:19" s="4" customFormat="1" ht="21.6" customHeight="1" x14ac:dyDescent="0.3">
      <c r="A29" s="68" t="s">
        <v>10</v>
      </c>
      <c r="B29" s="308" t="s">
        <v>69</v>
      </c>
      <c r="C29" s="308"/>
      <c r="D29" s="308"/>
      <c r="E29" s="77">
        <f>E27+E28</f>
        <v>0</v>
      </c>
      <c r="F29" s="70"/>
      <c r="G29" s="68" t="s">
        <v>70</v>
      </c>
      <c r="H29" s="83" t="s">
        <v>71</v>
      </c>
      <c r="I29" s="72"/>
      <c r="J29" s="73"/>
      <c r="K29" s="70"/>
      <c r="L29" s="68" t="s">
        <v>72</v>
      </c>
      <c r="M29" s="83" t="s">
        <v>73</v>
      </c>
      <c r="N29" s="75"/>
      <c r="O29" s="46"/>
      <c r="P29" s="75"/>
      <c r="Q29" s="72"/>
      <c r="R29" s="160">
        <v>0</v>
      </c>
      <c r="S29" s="70"/>
    </row>
    <row r="30" spans="1:19" s="4" customFormat="1" ht="21.6" customHeight="1" x14ac:dyDescent="0.3">
      <c r="A30" s="84" t="s">
        <v>74</v>
      </c>
      <c r="B30" s="85" t="s">
        <v>75</v>
      </c>
      <c r="C30" s="49"/>
      <c r="D30" s="52"/>
      <c r="E30" s="86">
        <v>0</v>
      </c>
      <c r="F30" s="56"/>
      <c r="G30" s="84" t="s">
        <v>76</v>
      </c>
      <c r="H30" s="85" t="s">
        <v>77</v>
      </c>
      <c r="I30" s="52"/>
      <c r="J30" s="86">
        <v>0</v>
      </c>
      <c r="K30" s="56"/>
      <c r="L30" s="84" t="s">
        <v>78</v>
      </c>
      <c r="M30" s="85" t="s">
        <v>79</v>
      </c>
      <c r="N30" s="49"/>
      <c r="O30" s="38"/>
      <c r="P30" s="49"/>
      <c r="Q30" s="52"/>
      <c r="R30" s="164">
        <v>0</v>
      </c>
      <c r="S30" s="56"/>
    </row>
    <row r="31" spans="1:19" s="4" customFormat="1" ht="21.6" customHeight="1" x14ac:dyDescent="0.3">
      <c r="A31" s="87" t="s">
        <v>22</v>
      </c>
      <c r="B31" s="88"/>
      <c r="C31" s="88"/>
      <c r="D31" s="88"/>
      <c r="E31" s="88"/>
      <c r="F31" s="89"/>
      <c r="G31" s="90"/>
      <c r="H31" s="88"/>
      <c r="I31" s="88"/>
      <c r="J31" s="88"/>
      <c r="K31" s="91"/>
      <c r="L31" s="61" t="s">
        <v>80</v>
      </c>
      <c r="M31" s="42"/>
      <c r="N31" s="63" t="s">
        <v>81</v>
      </c>
      <c r="O31" s="67"/>
      <c r="P31" s="41"/>
      <c r="Q31" s="41"/>
      <c r="R31" s="165"/>
      <c r="S31" s="47"/>
    </row>
    <row r="32" spans="1:19" s="4" customFormat="1" ht="21.6" customHeight="1" x14ac:dyDescent="0.3">
      <c r="A32" s="92"/>
      <c r="B32" s="93"/>
      <c r="C32" s="93"/>
      <c r="D32" s="93"/>
      <c r="E32" s="93"/>
      <c r="F32" s="94"/>
      <c r="G32" s="95"/>
      <c r="H32" s="93"/>
      <c r="I32" s="96"/>
      <c r="J32" s="93"/>
      <c r="K32" s="97"/>
      <c r="L32" s="68" t="s">
        <v>82</v>
      </c>
      <c r="M32" s="71" t="s">
        <v>83</v>
      </c>
      <c r="N32" s="75"/>
      <c r="O32" s="46"/>
      <c r="P32" s="75"/>
      <c r="Q32" s="72"/>
      <c r="R32" s="160">
        <f>E29+J29+R29</f>
        <v>0</v>
      </c>
      <c r="S32" s="70"/>
    </row>
    <row r="33" spans="1:19" s="4" customFormat="1" ht="21.6" customHeight="1" x14ac:dyDescent="0.2">
      <c r="A33" s="98" t="s">
        <v>84</v>
      </c>
      <c r="B33" s="46"/>
      <c r="C33" s="46"/>
      <c r="D33" s="46"/>
      <c r="E33" s="46"/>
      <c r="F33" s="99"/>
      <c r="G33" s="100" t="s">
        <v>85</v>
      </c>
      <c r="H33" s="101"/>
      <c r="I33" s="46"/>
      <c r="J33" s="46"/>
      <c r="K33" s="102"/>
      <c r="L33" s="68" t="s">
        <v>86</v>
      </c>
      <c r="M33" s="103" t="s">
        <v>87</v>
      </c>
      <c r="N33" s="104">
        <v>20</v>
      </c>
      <c r="O33" s="105" t="s">
        <v>88</v>
      </c>
      <c r="P33" s="106">
        <f>R32</f>
        <v>0</v>
      </c>
      <c r="Q33" s="79"/>
      <c r="R33" s="161">
        <f>ROUND(N33*R32/100,2)</f>
        <v>0</v>
      </c>
      <c r="S33" s="102"/>
    </row>
    <row r="34" spans="1:19" s="4" customFormat="1" ht="12.75" hidden="1" customHeight="1" x14ac:dyDescent="0.2">
      <c r="A34" s="107"/>
      <c r="B34" s="108"/>
      <c r="C34" s="108"/>
      <c r="D34" s="108"/>
      <c r="E34" s="108"/>
      <c r="F34" s="109"/>
      <c r="G34" s="110"/>
      <c r="H34" s="108"/>
      <c r="I34" s="108"/>
      <c r="J34" s="108"/>
      <c r="K34" s="111"/>
      <c r="L34" s="112"/>
      <c r="M34" s="112"/>
      <c r="N34" s="112"/>
      <c r="O34" s="112"/>
      <c r="P34" s="112"/>
      <c r="Q34" s="112"/>
      <c r="R34" s="162"/>
      <c r="S34" s="112"/>
    </row>
    <row r="35" spans="1:19" s="4" customFormat="1" ht="35.4" customHeight="1" x14ac:dyDescent="0.3">
      <c r="A35" s="113" t="s">
        <v>21</v>
      </c>
      <c r="B35" s="114"/>
      <c r="C35" s="114"/>
      <c r="D35" s="114"/>
      <c r="E35" s="93"/>
      <c r="F35" s="94"/>
      <c r="G35" s="95"/>
      <c r="H35" s="93"/>
      <c r="I35" s="93"/>
      <c r="J35" s="93"/>
      <c r="K35" s="97"/>
      <c r="L35" s="84" t="s">
        <v>89</v>
      </c>
      <c r="M35" s="309" t="s">
        <v>90</v>
      </c>
      <c r="N35" s="309"/>
      <c r="O35" s="309"/>
      <c r="P35" s="309"/>
      <c r="Q35" s="309"/>
      <c r="R35" s="163">
        <f>SUM(R32:R34)</f>
        <v>0</v>
      </c>
      <c r="S35" s="56"/>
    </row>
    <row r="36" spans="1:19" s="4" customFormat="1" ht="33" customHeight="1" x14ac:dyDescent="0.2">
      <c r="A36" s="98" t="s">
        <v>84</v>
      </c>
      <c r="B36" s="46"/>
      <c r="C36" s="46"/>
      <c r="D36" s="46"/>
      <c r="E36" s="46"/>
      <c r="F36" s="99"/>
      <c r="G36" s="100" t="s">
        <v>85</v>
      </c>
      <c r="H36" s="46"/>
      <c r="I36" s="46"/>
      <c r="J36" s="46"/>
      <c r="K36" s="102"/>
      <c r="L36" s="61" t="s">
        <v>91</v>
      </c>
      <c r="M36" s="42"/>
      <c r="N36" s="63" t="s">
        <v>92</v>
      </c>
      <c r="O36" s="67"/>
      <c r="P36" s="41"/>
      <c r="Q36" s="42"/>
      <c r="R36" s="166"/>
      <c r="S36" s="47"/>
    </row>
    <row r="37" spans="1:19" s="4" customFormat="1" ht="23.4" customHeight="1" x14ac:dyDescent="0.3">
      <c r="A37" s="115" t="s">
        <v>23</v>
      </c>
      <c r="B37" s="108"/>
      <c r="C37" s="108"/>
      <c r="D37" s="108"/>
      <c r="E37" s="108"/>
      <c r="F37" s="109"/>
      <c r="G37" s="110"/>
      <c r="H37" s="108"/>
      <c r="I37" s="108"/>
      <c r="J37" s="108"/>
      <c r="K37" s="111"/>
      <c r="L37" s="68" t="s">
        <v>93</v>
      </c>
      <c r="M37" s="71" t="s">
        <v>94</v>
      </c>
      <c r="N37" s="75"/>
      <c r="O37" s="46"/>
      <c r="P37" s="75"/>
      <c r="Q37" s="72"/>
      <c r="R37" s="160">
        <v>0</v>
      </c>
      <c r="S37" s="70"/>
    </row>
    <row r="38" spans="1:19" s="4" customFormat="1" ht="21.6" customHeight="1" x14ac:dyDescent="0.3">
      <c r="A38" s="92"/>
      <c r="B38" s="93"/>
      <c r="C38" s="93"/>
      <c r="D38" s="93"/>
      <c r="E38" s="93"/>
      <c r="F38" s="94"/>
      <c r="G38" s="95"/>
      <c r="H38" s="93"/>
      <c r="I38" s="93"/>
      <c r="J38" s="93"/>
      <c r="K38" s="97"/>
      <c r="L38" s="68" t="s">
        <v>95</v>
      </c>
      <c r="M38" s="71" t="s">
        <v>96</v>
      </c>
      <c r="N38" s="75"/>
      <c r="O38" s="46"/>
      <c r="P38" s="75"/>
      <c r="Q38" s="72"/>
      <c r="R38" s="160">
        <v>0</v>
      </c>
      <c r="S38" s="70"/>
    </row>
    <row r="39" spans="1:19" s="4" customFormat="1" ht="21.6" customHeight="1" x14ac:dyDescent="0.2">
      <c r="A39" s="116" t="s">
        <v>84</v>
      </c>
      <c r="B39" s="38"/>
      <c r="C39" s="38"/>
      <c r="D39" s="38"/>
      <c r="E39" s="38"/>
      <c r="F39" s="117"/>
      <c r="G39" s="118" t="s">
        <v>85</v>
      </c>
      <c r="H39" s="38"/>
      <c r="I39" s="38"/>
      <c r="J39" s="38"/>
      <c r="K39" s="119"/>
      <c r="L39" s="84" t="s">
        <v>97</v>
      </c>
      <c r="M39" s="85" t="s">
        <v>98</v>
      </c>
      <c r="N39" s="49"/>
      <c r="O39" s="38"/>
      <c r="P39" s="49"/>
      <c r="Q39" s="52"/>
      <c r="R39" s="164">
        <v>0</v>
      </c>
      <c r="S39" s="56"/>
    </row>
  </sheetData>
  <mergeCells count="8">
    <mergeCell ref="B13:D13"/>
    <mergeCell ref="B29:D29"/>
    <mergeCell ref="M35:Q35"/>
    <mergeCell ref="B23:C23"/>
    <mergeCell ref="B24:C24"/>
    <mergeCell ref="B27:C28"/>
    <mergeCell ref="B25:C25"/>
    <mergeCell ref="B26:C26"/>
  </mergeCells>
  <phoneticPr fontId="24" type="noConversion"/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157"/>
  <sheetViews>
    <sheetView zoomScale="85" zoomScaleNormal="85" workbookViewId="0">
      <selection activeCell="F34" sqref="F34:F56"/>
    </sheetView>
  </sheetViews>
  <sheetFormatPr defaultColWidth="11.33203125" defaultRowHeight="13.2" x14ac:dyDescent="0.3"/>
  <cols>
    <col min="1" max="1" width="1" style="121" customWidth="1"/>
    <col min="2" max="2" width="14.109375" style="138" customWidth="1"/>
    <col min="3" max="3" width="75.88671875" style="125" customWidth="1"/>
    <col min="4" max="4" width="4.109375" style="125" customWidth="1"/>
    <col min="5" max="5" width="10.6640625" style="136" customWidth="1"/>
    <col min="6" max="6" width="12.44140625" style="137" bestFit="1" customWidth="1"/>
    <col min="7" max="7" width="12.44140625" style="136" bestFit="1" customWidth="1"/>
    <col min="8" max="8" width="13.109375" style="136" customWidth="1"/>
    <col min="9" max="9" width="17.5546875" style="137" bestFit="1" customWidth="1"/>
    <col min="10" max="16384" width="11.33203125" style="121"/>
  </cols>
  <sheetData>
    <row r="1" spans="2:10" ht="30" customHeight="1" x14ac:dyDescent="0.3">
      <c r="B1" s="320" t="s">
        <v>134</v>
      </c>
      <c r="C1" s="320"/>
      <c r="D1" s="320"/>
      <c r="E1" s="320"/>
      <c r="F1" s="320"/>
      <c r="G1" s="320"/>
      <c r="H1" s="320"/>
      <c r="I1" s="320"/>
    </row>
    <row r="2" spans="2:10" s="139" customFormat="1" ht="17.25" customHeight="1" x14ac:dyDescent="0.25">
      <c r="B2" s="140" t="s">
        <v>0</v>
      </c>
      <c r="C2" s="273" t="str">
        <f>'Krycí list'!E5</f>
        <v>Verejné osvetlenie – Dlhá nad Oravou -Lúčky VO a rozhlas</v>
      </c>
      <c r="D2" s="141"/>
      <c r="E2" s="141"/>
      <c r="F2" s="142"/>
      <c r="G2" s="141"/>
      <c r="H2" s="141"/>
      <c r="I2" s="142"/>
    </row>
    <row r="3" spans="2:10" s="139" customFormat="1" ht="15.6" x14ac:dyDescent="0.25">
      <c r="B3" s="229" t="s">
        <v>135</v>
      </c>
      <c r="C3" s="255" t="s">
        <v>136</v>
      </c>
      <c r="D3" s="141"/>
      <c r="E3" s="141"/>
      <c r="F3" s="142"/>
      <c r="G3" s="141"/>
      <c r="H3" s="141"/>
      <c r="I3" s="142"/>
    </row>
    <row r="4" spans="2:10" s="139" customFormat="1" ht="15" x14ac:dyDescent="0.25">
      <c r="B4" s="141"/>
      <c r="C4" s="143"/>
      <c r="D4" s="143"/>
      <c r="E4" s="144"/>
      <c r="F4" s="145"/>
      <c r="G4" s="144"/>
      <c r="H4" s="144"/>
      <c r="I4" s="145"/>
    </row>
    <row r="5" spans="2:10" s="139" customFormat="1" ht="15" x14ac:dyDescent="0.25">
      <c r="B5" s="141" t="s">
        <v>101</v>
      </c>
      <c r="C5" s="228" t="str">
        <f>'Krycí list'!E9</f>
        <v>ObecDlhá nad Oravou</v>
      </c>
      <c r="D5" s="141"/>
      <c r="E5" s="141"/>
      <c r="F5" s="142"/>
      <c r="G5" s="141"/>
      <c r="H5" s="141"/>
      <c r="I5" s="142"/>
    </row>
    <row r="6" spans="2:10" s="139" customFormat="1" ht="15" x14ac:dyDescent="0.25">
      <c r="B6" s="141" t="s">
        <v>1</v>
      </c>
      <c r="C6" s="141" t="str">
        <f>'Krycí list'!E11</f>
        <v xml:space="preserve">   </v>
      </c>
      <c r="D6" s="141"/>
      <c r="H6" s="230" t="s">
        <v>102</v>
      </c>
      <c r="I6" s="142" t="str">
        <f>'Krycí list'!E13</f>
        <v>Ing. Michal Mikula</v>
      </c>
    </row>
    <row r="7" spans="2:10" s="139" customFormat="1" ht="15" x14ac:dyDescent="0.25">
      <c r="B7" s="146" t="s">
        <v>2</v>
      </c>
      <c r="C7" s="147" t="str">
        <f>'Krycí list'!R7</f>
        <v>Dlhá nad Oravou</v>
      </c>
      <c r="D7" s="143"/>
      <c r="H7" s="231" t="s">
        <v>137</v>
      </c>
      <c r="I7" s="148" t="str">
        <f>'Krycí list'!P16</f>
        <v>5/5/2022</v>
      </c>
    </row>
    <row r="8" spans="2:10" ht="13.8" thickBot="1" x14ac:dyDescent="0.3">
      <c r="B8" s="122"/>
      <c r="C8" s="122"/>
      <c r="D8" s="122"/>
      <c r="E8" s="122"/>
      <c r="F8" s="123"/>
      <c r="G8" s="122"/>
      <c r="H8" s="122"/>
      <c r="I8" s="123"/>
    </row>
    <row r="9" spans="2:10" ht="24.75" customHeight="1" thickBot="1" x14ac:dyDescent="0.35">
      <c r="B9" s="321" t="str">
        <f>C2</f>
        <v>Verejné osvetlenie – Dlhá nad Oravou -Lúčky VO a rozhlas</v>
      </c>
      <c r="C9" s="322"/>
      <c r="D9" s="322"/>
      <c r="E9" s="322"/>
      <c r="F9" s="322"/>
      <c r="G9" s="322"/>
      <c r="H9" s="322"/>
      <c r="I9" s="323"/>
    </row>
    <row r="10" spans="2:10" s="124" customFormat="1" ht="30" customHeight="1" x14ac:dyDescent="0.3">
      <c r="B10" s="153" t="s">
        <v>3</v>
      </c>
      <c r="C10" s="207" t="s">
        <v>4</v>
      </c>
      <c r="D10" s="154" t="s">
        <v>5</v>
      </c>
      <c r="E10" s="154" t="s">
        <v>6</v>
      </c>
      <c r="F10" s="208" t="s">
        <v>106</v>
      </c>
      <c r="G10" s="209" t="s">
        <v>107</v>
      </c>
      <c r="H10" s="208" t="s">
        <v>108</v>
      </c>
      <c r="I10" s="210" t="s">
        <v>105</v>
      </c>
    </row>
    <row r="11" spans="2:10" s="203" customFormat="1" ht="45" customHeight="1" x14ac:dyDescent="0.3">
      <c r="B11" s="324" t="s">
        <v>99</v>
      </c>
      <c r="C11" s="325"/>
      <c r="D11" s="325"/>
      <c r="E11" s="325"/>
      <c r="F11" s="325"/>
      <c r="G11" s="325"/>
      <c r="H11" s="325"/>
      <c r="I11" s="326"/>
    </row>
    <row r="12" spans="2:10" s="125" customFormat="1" ht="30" customHeight="1" x14ac:dyDescent="0.3">
      <c r="B12" s="274">
        <v>1</v>
      </c>
      <c r="C12" s="275" t="s">
        <v>175</v>
      </c>
      <c r="D12" s="276" t="s">
        <v>11</v>
      </c>
      <c r="E12" s="277">
        <v>17</v>
      </c>
      <c r="F12" s="278"/>
      <c r="G12" s="279">
        <f t="shared" ref="G12:G30" si="0">F12*1.2</f>
        <v>0</v>
      </c>
      <c r="H12" s="280">
        <f t="shared" ref="H12:H22" si="1">E12*F12</f>
        <v>0</v>
      </c>
      <c r="I12" s="281">
        <f>H12*1.2</f>
        <v>0</v>
      </c>
      <c r="J12" s="171"/>
    </row>
    <row r="13" spans="2:10" s="125" customFormat="1" ht="30" customHeight="1" x14ac:dyDescent="0.3">
      <c r="B13" s="274">
        <v>2</v>
      </c>
      <c r="C13" s="282" t="s">
        <v>126</v>
      </c>
      <c r="D13" s="276" t="s">
        <v>11</v>
      </c>
      <c r="E13" s="277">
        <v>17</v>
      </c>
      <c r="F13" s="278"/>
      <c r="G13" s="279">
        <f t="shared" si="0"/>
        <v>0</v>
      </c>
      <c r="H13" s="280">
        <f t="shared" si="1"/>
        <v>0</v>
      </c>
      <c r="I13" s="281">
        <f t="shared" ref="I13:I30" si="2">H13*1.2</f>
        <v>0</v>
      </c>
      <c r="J13" s="171"/>
    </row>
    <row r="14" spans="2:10" s="125" customFormat="1" ht="30" customHeight="1" x14ac:dyDescent="0.3">
      <c r="B14" s="274">
        <v>3</v>
      </c>
      <c r="C14" s="282" t="s">
        <v>113</v>
      </c>
      <c r="D14" s="276" t="s">
        <v>11</v>
      </c>
      <c r="E14" s="277">
        <v>17</v>
      </c>
      <c r="F14" s="278"/>
      <c r="G14" s="279">
        <f t="shared" si="0"/>
        <v>0</v>
      </c>
      <c r="H14" s="280">
        <f t="shared" si="1"/>
        <v>0</v>
      </c>
      <c r="I14" s="281">
        <f t="shared" si="2"/>
        <v>0</v>
      </c>
      <c r="J14" s="171"/>
    </row>
    <row r="15" spans="2:10" s="125" customFormat="1" ht="30" customHeight="1" x14ac:dyDescent="0.3">
      <c r="B15" s="274">
        <v>4</v>
      </c>
      <c r="C15" s="282" t="s">
        <v>127</v>
      </c>
      <c r="D15" s="276" t="s">
        <v>11</v>
      </c>
      <c r="E15" s="277">
        <v>17</v>
      </c>
      <c r="F15" s="278"/>
      <c r="G15" s="279">
        <f t="shared" si="0"/>
        <v>0</v>
      </c>
      <c r="H15" s="280">
        <f t="shared" si="1"/>
        <v>0</v>
      </c>
      <c r="I15" s="281">
        <f t="shared" si="2"/>
        <v>0</v>
      </c>
      <c r="J15" s="171"/>
    </row>
    <row r="16" spans="2:10" s="125" customFormat="1" ht="30" customHeight="1" x14ac:dyDescent="0.3">
      <c r="B16" s="274">
        <v>5</v>
      </c>
      <c r="C16" s="282" t="s">
        <v>111</v>
      </c>
      <c r="D16" s="276" t="s">
        <v>11</v>
      </c>
      <c r="E16" s="277">
        <v>17</v>
      </c>
      <c r="F16" s="278"/>
      <c r="G16" s="279">
        <f t="shared" si="0"/>
        <v>0</v>
      </c>
      <c r="H16" s="280">
        <f t="shared" si="1"/>
        <v>0</v>
      </c>
      <c r="I16" s="281">
        <f t="shared" si="2"/>
        <v>0</v>
      </c>
      <c r="J16" s="171"/>
    </row>
    <row r="17" spans="2:10" s="125" customFormat="1" ht="30" customHeight="1" x14ac:dyDescent="0.3">
      <c r="B17" s="274">
        <v>6</v>
      </c>
      <c r="C17" s="282" t="s">
        <v>114</v>
      </c>
      <c r="D17" s="276" t="s">
        <v>11</v>
      </c>
      <c r="E17" s="277">
        <v>50</v>
      </c>
      <c r="F17" s="278"/>
      <c r="G17" s="279">
        <f t="shared" si="0"/>
        <v>0</v>
      </c>
      <c r="H17" s="280">
        <f t="shared" si="1"/>
        <v>0</v>
      </c>
      <c r="I17" s="281">
        <f t="shared" si="2"/>
        <v>0</v>
      </c>
      <c r="J17" s="171"/>
    </row>
    <row r="18" spans="2:10" s="125" customFormat="1" ht="30" customHeight="1" x14ac:dyDescent="0.3">
      <c r="B18" s="274">
        <v>7</v>
      </c>
      <c r="C18" s="283" t="s">
        <v>177</v>
      </c>
      <c r="D18" s="276" t="s">
        <v>11</v>
      </c>
      <c r="E18" s="277">
        <v>17</v>
      </c>
      <c r="F18" s="278"/>
      <c r="G18" s="279">
        <f t="shared" si="0"/>
        <v>0</v>
      </c>
      <c r="H18" s="280">
        <f t="shared" si="1"/>
        <v>0</v>
      </c>
      <c r="I18" s="281">
        <f t="shared" si="2"/>
        <v>0</v>
      </c>
      <c r="J18" s="171"/>
    </row>
    <row r="19" spans="2:10" s="125" customFormat="1" ht="30" customHeight="1" x14ac:dyDescent="0.3">
      <c r="B19" s="274">
        <v>8</v>
      </c>
      <c r="C19" s="282" t="s">
        <v>155</v>
      </c>
      <c r="D19" s="276" t="s">
        <v>12</v>
      </c>
      <c r="E19" s="277">
        <v>100</v>
      </c>
      <c r="F19" s="278"/>
      <c r="G19" s="279">
        <f t="shared" si="0"/>
        <v>0</v>
      </c>
      <c r="H19" s="280">
        <f t="shared" si="1"/>
        <v>0</v>
      </c>
      <c r="I19" s="281">
        <f t="shared" si="2"/>
        <v>0</v>
      </c>
      <c r="J19" s="171"/>
    </row>
    <row r="20" spans="2:10" s="125" customFormat="1" ht="30" customHeight="1" x14ac:dyDescent="0.3">
      <c r="B20" s="274">
        <v>9</v>
      </c>
      <c r="C20" s="282" t="s">
        <v>172</v>
      </c>
      <c r="D20" s="276" t="s">
        <v>12</v>
      </c>
      <c r="E20" s="277">
        <v>680</v>
      </c>
      <c r="F20" s="278"/>
      <c r="G20" s="279">
        <f t="shared" si="0"/>
        <v>0</v>
      </c>
      <c r="H20" s="280">
        <f t="shared" si="1"/>
        <v>0</v>
      </c>
      <c r="I20" s="281">
        <f t="shared" si="2"/>
        <v>0</v>
      </c>
      <c r="J20" s="171"/>
    </row>
    <row r="21" spans="2:10" s="125" customFormat="1" ht="30" customHeight="1" x14ac:dyDescent="0.3">
      <c r="B21" s="274">
        <v>10</v>
      </c>
      <c r="C21" s="282" t="s">
        <v>110</v>
      </c>
      <c r="D21" s="276" t="s">
        <v>12</v>
      </c>
      <c r="E21" s="277">
        <v>630</v>
      </c>
      <c r="F21" s="278"/>
      <c r="G21" s="279">
        <f t="shared" si="0"/>
        <v>0</v>
      </c>
      <c r="H21" s="280">
        <f t="shared" si="1"/>
        <v>0</v>
      </c>
      <c r="I21" s="281">
        <f t="shared" si="2"/>
        <v>0</v>
      </c>
      <c r="J21" s="171"/>
    </row>
    <row r="22" spans="2:10" s="125" customFormat="1" ht="30" customHeight="1" x14ac:dyDescent="0.3">
      <c r="B22" s="274">
        <v>11</v>
      </c>
      <c r="C22" s="282" t="s">
        <v>138</v>
      </c>
      <c r="D22" s="276" t="s">
        <v>176</v>
      </c>
      <c r="E22" s="277">
        <v>420</v>
      </c>
      <c r="F22" s="278"/>
      <c r="G22" s="279">
        <f t="shared" si="0"/>
        <v>0</v>
      </c>
      <c r="H22" s="280">
        <f t="shared" si="1"/>
        <v>0</v>
      </c>
      <c r="I22" s="281">
        <f t="shared" si="2"/>
        <v>0</v>
      </c>
      <c r="J22" s="171"/>
    </row>
    <row r="23" spans="2:10" s="125" customFormat="1" ht="30" customHeight="1" x14ac:dyDescent="0.3">
      <c r="B23" s="274">
        <v>12</v>
      </c>
      <c r="C23" s="282" t="s">
        <v>112</v>
      </c>
      <c r="D23" s="276" t="s">
        <v>12</v>
      </c>
      <c r="E23" s="277">
        <v>630</v>
      </c>
      <c r="F23" s="278"/>
      <c r="G23" s="279">
        <f>F23*1.2</f>
        <v>0</v>
      </c>
      <c r="H23" s="280">
        <f>E23*F23</f>
        <v>0</v>
      </c>
      <c r="I23" s="281">
        <f t="shared" si="2"/>
        <v>0</v>
      </c>
      <c r="J23" s="171"/>
    </row>
    <row r="24" spans="2:10" s="248" customFormat="1" ht="30" customHeight="1" x14ac:dyDescent="0.3">
      <c r="B24" s="274">
        <v>13</v>
      </c>
      <c r="C24" s="284" t="s">
        <v>141</v>
      </c>
      <c r="D24" s="277" t="s">
        <v>12</v>
      </c>
      <c r="E24" s="277">
        <v>20</v>
      </c>
      <c r="F24" s="278"/>
      <c r="G24" s="285">
        <f>F24*1.2</f>
        <v>0</v>
      </c>
      <c r="H24" s="286">
        <f>E24*F24</f>
        <v>0</v>
      </c>
      <c r="I24" s="281">
        <f t="shared" si="2"/>
        <v>0</v>
      </c>
      <c r="J24" s="249"/>
    </row>
    <row r="25" spans="2:10" s="248" customFormat="1" ht="30" customHeight="1" x14ac:dyDescent="0.3">
      <c r="B25" s="274">
        <v>14</v>
      </c>
      <c r="C25" s="284" t="s">
        <v>163</v>
      </c>
      <c r="D25" s="277" t="s">
        <v>11</v>
      </c>
      <c r="E25" s="277">
        <v>1</v>
      </c>
      <c r="F25" s="278"/>
      <c r="G25" s="285">
        <f t="shared" ref="G25:G29" si="3">F25*1.2</f>
        <v>0</v>
      </c>
      <c r="H25" s="286">
        <f t="shared" ref="H25:H30" si="4">E25*F25</f>
        <v>0</v>
      </c>
      <c r="I25" s="281">
        <f t="shared" si="2"/>
        <v>0</v>
      </c>
      <c r="J25" s="249"/>
    </row>
    <row r="26" spans="2:10" s="248" customFormat="1" ht="30" customHeight="1" x14ac:dyDescent="0.3">
      <c r="B26" s="274">
        <v>15</v>
      </c>
      <c r="C26" s="282" t="s">
        <v>148</v>
      </c>
      <c r="D26" s="276" t="s">
        <v>12</v>
      </c>
      <c r="E26" s="277">
        <v>4</v>
      </c>
      <c r="F26" s="287"/>
      <c r="G26" s="285">
        <f t="shared" si="3"/>
        <v>0</v>
      </c>
      <c r="H26" s="286">
        <f t="shared" si="4"/>
        <v>0</v>
      </c>
      <c r="I26" s="281">
        <f t="shared" si="2"/>
        <v>0</v>
      </c>
      <c r="J26" s="249"/>
    </row>
    <row r="27" spans="2:10" s="248" customFormat="1" ht="30" customHeight="1" x14ac:dyDescent="0.3">
      <c r="B27" s="274">
        <v>16</v>
      </c>
      <c r="C27" s="282" t="s">
        <v>149</v>
      </c>
      <c r="D27" s="276" t="s">
        <v>11</v>
      </c>
      <c r="E27" s="277">
        <v>4</v>
      </c>
      <c r="F27" s="288"/>
      <c r="G27" s="285">
        <f t="shared" si="3"/>
        <v>0</v>
      </c>
      <c r="H27" s="286">
        <f t="shared" si="4"/>
        <v>0</v>
      </c>
      <c r="I27" s="281">
        <f t="shared" si="2"/>
        <v>0</v>
      </c>
      <c r="J27" s="249"/>
    </row>
    <row r="28" spans="2:10" s="248" customFormat="1" ht="30" customHeight="1" x14ac:dyDescent="0.3">
      <c r="B28" s="274">
        <v>17</v>
      </c>
      <c r="C28" s="284" t="s">
        <v>164</v>
      </c>
      <c r="D28" s="277" t="s">
        <v>11</v>
      </c>
      <c r="E28" s="277">
        <v>3</v>
      </c>
      <c r="F28" s="278"/>
      <c r="G28" s="285">
        <f t="shared" si="3"/>
        <v>0</v>
      </c>
      <c r="H28" s="286">
        <f t="shared" si="4"/>
        <v>0</v>
      </c>
      <c r="I28" s="281">
        <f t="shared" si="2"/>
        <v>0</v>
      </c>
      <c r="J28" s="249"/>
    </row>
    <row r="29" spans="2:10" s="248" customFormat="1" ht="41.4" customHeight="1" x14ac:dyDescent="0.25">
      <c r="B29" s="274">
        <v>18</v>
      </c>
      <c r="C29" s="289" t="s">
        <v>173</v>
      </c>
      <c r="D29" s="277" t="s">
        <v>11</v>
      </c>
      <c r="E29" s="277">
        <v>1</v>
      </c>
      <c r="F29" s="278"/>
      <c r="G29" s="285">
        <f t="shared" si="3"/>
        <v>0</v>
      </c>
      <c r="H29" s="286">
        <f t="shared" si="4"/>
        <v>0</v>
      </c>
      <c r="I29" s="281">
        <f t="shared" si="2"/>
        <v>0</v>
      </c>
      <c r="J29" s="249"/>
    </row>
    <row r="30" spans="2:10" s="125" customFormat="1" ht="30" customHeight="1" thickBot="1" x14ac:dyDescent="0.35">
      <c r="B30" s="274">
        <v>19</v>
      </c>
      <c r="C30" s="284" t="s">
        <v>115</v>
      </c>
      <c r="D30" s="276" t="s">
        <v>156</v>
      </c>
      <c r="E30" s="277">
        <v>2</v>
      </c>
      <c r="F30" s="278"/>
      <c r="G30" s="279">
        <f t="shared" si="0"/>
        <v>0</v>
      </c>
      <c r="H30" s="286">
        <f t="shared" si="4"/>
        <v>0</v>
      </c>
      <c r="I30" s="281">
        <f t="shared" si="2"/>
        <v>0</v>
      </c>
      <c r="J30" s="171"/>
    </row>
    <row r="31" spans="2:10" s="150" customFormat="1" ht="30" customHeight="1" thickBot="1" x14ac:dyDescent="0.35">
      <c r="B31" s="290"/>
      <c r="C31" s="291" t="s">
        <v>103</v>
      </c>
      <c r="D31" s="291"/>
      <c r="E31" s="292"/>
      <c r="F31" s="293"/>
      <c r="G31" s="294"/>
      <c r="H31" s="295">
        <f>SUM(H12:H30)</f>
        <v>0</v>
      </c>
      <c r="I31" s="296">
        <f>SUM(I12:I30)</f>
        <v>0</v>
      </c>
    </row>
    <row r="32" spans="2:10" s="150" customFormat="1" ht="4.5" customHeight="1" thickBot="1" x14ac:dyDescent="0.3">
      <c r="B32" s="220"/>
      <c r="C32" s="221"/>
      <c r="D32" s="221"/>
      <c r="E32" s="222"/>
      <c r="F32" s="223"/>
      <c r="G32" s="224"/>
      <c r="H32" s="225"/>
      <c r="I32" s="225"/>
    </row>
    <row r="33" spans="2:9" s="204" customFormat="1" ht="45" customHeight="1" x14ac:dyDescent="0.3">
      <c r="B33" s="327" t="s">
        <v>100</v>
      </c>
      <c r="C33" s="328"/>
      <c r="D33" s="328"/>
      <c r="E33" s="328"/>
      <c r="F33" s="328"/>
      <c r="G33" s="328"/>
      <c r="H33" s="328"/>
      <c r="I33" s="329"/>
    </row>
    <row r="34" spans="2:9" s="125" customFormat="1" ht="30" customHeight="1" x14ac:dyDescent="0.3">
      <c r="B34" s="126">
        <v>20</v>
      </c>
      <c r="C34" s="195" t="s">
        <v>128</v>
      </c>
      <c r="D34" s="196" t="s">
        <v>11</v>
      </c>
      <c r="E34" s="235">
        <v>17</v>
      </c>
      <c r="F34" s="236"/>
      <c r="G34" s="192">
        <f>F34*1.2</f>
        <v>0</v>
      </c>
      <c r="H34" s="193">
        <f>E34*F34</f>
        <v>0</v>
      </c>
      <c r="I34" s="194">
        <f>E34*G34</f>
        <v>0</v>
      </c>
    </row>
    <row r="35" spans="2:9" s="125" customFormat="1" ht="30" customHeight="1" x14ac:dyDescent="0.3">
      <c r="B35" s="126">
        <v>21</v>
      </c>
      <c r="C35" s="195" t="s">
        <v>119</v>
      </c>
      <c r="D35" s="196" t="s">
        <v>11</v>
      </c>
      <c r="E35" s="235">
        <v>17</v>
      </c>
      <c r="F35" s="236"/>
      <c r="G35" s="192">
        <f t="shared" ref="G35:G38" si="5">F35*1.2</f>
        <v>0</v>
      </c>
      <c r="H35" s="193">
        <f t="shared" ref="H35:H38" si="6">E35*F35</f>
        <v>0</v>
      </c>
      <c r="I35" s="194">
        <f t="shared" ref="I35:I38" si="7">E35*G35</f>
        <v>0</v>
      </c>
    </row>
    <row r="36" spans="2:9" s="125" customFormat="1" ht="30" customHeight="1" x14ac:dyDescent="0.3">
      <c r="B36" s="126">
        <v>22</v>
      </c>
      <c r="C36" s="195" t="s">
        <v>118</v>
      </c>
      <c r="D36" s="196" t="s">
        <v>11</v>
      </c>
      <c r="E36" s="235">
        <v>17</v>
      </c>
      <c r="F36" s="236"/>
      <c r="G36" s="192">
        <f>F36*1.2</f>
        <v>0</v>
      </c>
      <c r="H36" s="193">
        <f>E36*F36</f>
        <v>0</v>
      </c>
      <c r="I36" s="194">
        <f>E36*G36</f>
        <v>0</v>
      </c>
    </row>
    <row r="37" spans="2:9" s="125" customFormat="1" ht="30" customHeight="1" x14ac:dyDescent="0.3">
      <c r="B37" s="126">
        <v>23</v>
      </c>
      <c r="C37" s="237" t="s">
        <v>139</v>
      </c>
      <c r="D37" s="196" t="s">
        <v>11</v>
      </c>
      <c r="E37" s="235">
        <v>17</v>
      </c>
      <c r="F37" s="236"/>
      <c r="G37" s="192">
        <f t="shared" si="5"/>
        <v>0</v>
      </c>
      <c r="H37" s="193">
        <f t="shared" si="6"/>
        <v>0</v>
      </c>
      <c r="I37" s="194">
        <f t="shared" si="7"/>
        <v>0</v>
      </c>
    </row>
    <row r="38" spans="2:9" s="125" customFormat="1" ht="30" customHeight="1" x14ac:dyDescent="0.3">
      <c r="B38" s="126">
        <v>24</v>
      </c>
      <c r="C38" s="195" t="s">
        <v>131</v>
      </c>
      <c r="D38" s="196" t="s">
        <v>11</v>
      </c>
      <c r="E38" s="235">
        <v>17</v>
      </c>
      <c r="F38" s="236"/>
      <c r="G38" s="192">
        <f t="shared" si="5"/>
        <v>0</v>
      </c>
      <c r="H38" s="193">
        <f t="shared" si="6"/>
        <v>0</v>
      </c>
      <c r="I38" s="194">
        <f t="shared" si="7"/>
        <v>0</v>
      </c>
    </row>
    <row r="39" spans="2:9" s="150" customFormat="1" ht="30" customHeight="1" x14ac:dyDescent="0.3">
      <c r="B39" s="126">
        <v>25</v>
      </c>
      <c r="C39" s="190" t="s">
        <v>116</v>
      </c>
      <c r="D39" s="191" t="s">
        <v>11</v>
      </c>
      <c r="E39" s="211">
        <v>17</v>
      </c>
      <c r="F39" s="263"/>
      <c r="G39" s="192">
        <f>F39*1.2</f>
        <v>0</v>
      </c>
      <c r="H39" s="193">
        <f>E39*F39</f>
        <v>0</v>
      </c>
      <c r="I39" s="194">
        <f>E39*G39</f>
        <v>0</v>
      </c>
    </row>
    <row r="40" spans="2:9" s="125" customFormat="1" ht="30" customHeight="1" x14ac:dyDescent="0.3">
      <c r="B40" s="126">
        <v>26</v>
      </c>
      <c r="C40" s="195" t="s">
        <v>157</v>
      </c>
      <c r="D40" s="196" t="s">
        <v>12</v>
      </c>
      <c r="E40" s="235">
        <v>110</v>
      </c>
      <c r="F40" s="236"/>
      <c r="G40" s="192">
        <f>F40*1.2</f>
        <v>0</v>
      </c>
      <c r="H40" s="193">
        <f>E40*F40</f>
        <v>0</v>
      </c>
      <c r="I40" s="194">
        <f>E40*G40</f>
        <v>0</v>
      </c>
    </row>
    <row r="41" spans="2:9" s="125" customFormat="1" ht="30" customHeight="1" x14ac:dyDescent="0.3">
      <c r="B41" s="126">
        <v>27</v>
      </c>
      <c r="C41" s="195" t="s">
        <v>122</v>
      </c>
      <c r="D41" s="196" t="s">
        <v>11</v>
      </c>
      <c r="E41" s="235">
        <v>17</v>
      </c>
      <c r="F41" s="236"/>
      <c r="G41" s="192">
        <f t="shared" ref="G41:G49" si="8">F41*1.2</f>
        <v>0</v>
      </c>
      <c r="H41" s="193">
        <f t="shared" ref="H41:H49" si="9">E41*F41</f>
        <v>0</v>
      </c>
      <c r="I41" s="194">
        <f t="shared" ref="I41:I49" si="10">E41*G41</f>
        <v>0</v>
      </c>
    </row>
    <row r="42" spans="2:9" s="125" customFormat="1" ht="30" customHeight="1" x14ac:dyDescent="0.3">
      <c r="B42" s="126">
        <v>28</v>
      </c>
      <c r="C42" s="238" t="s">
        <v>140</v>
      </c>
      <c r="D42" s="235" t="s">
        <v>11</v>
      </c>
      <c r="E42" s="235">
        <v>17</v>
      </c>
      <c r="F42" s="236"/>
      <c r="G42" s="192">
        <f t="shared" si="8"/>
        <v>0</v>
      </c>
      <c r="H42" s="193">
        <f t="shared" si="9"/>
        <v>0</v>
      </c>
      <c r="I42" s="194">
        <f t="shared" si="10"/>
        <v>0</v>
      </c>
    </row>
    <row r="43" spans="2:9" s="125" customFormat="1" ht="30" customHeight="1" x14ac:dyDescent="0.3">
      <c r="B43" s="126">
        <v>29</v>
      </c>
      <c r="C43" s="250" t="s">
        <v>121</v>
      </c>
      <c r="D43" s="235" t="s">
        <v>12</v>
      </c>
      <c r="E43" s="235">
        <v>30</v>
      </c>
      <c r="F43" s="236"/>
      <c r="G43" s="192">
        <f t="shared" si="8"/>
        <v>0</v>
      </c>
      <c r="H43" s="193">
        <f t="shared" si="9"/>
        <v>0</v>
      </c>
      <c r="I43" s="194">
        <f t="shared" si="10"/>
        <v>0</v>
      </c>
    </row>
    <row r="44" spans="2:9" s="125" customFormat="1" ht="30" customHeight="1" x14ac:dyDescent="0.3">
      <c r="B44" s="126">
        <v>30</v>
      </c>
      <c r="C44" s="238" t="s">
        <v>144</v>
      </c>
      <c r="D44" s="235" t="s">
        <v>12</v>
      </c>
      <c r="E44" s="235">
        <v>30</v>
      </c>
      <c r="F44" s="236"/>
      <c r="G44" s="192">
        <f t="shared" si="8"/>
        <v>0</v>
      </c>
      <c r="H44" s="193">
        <f t="shared" si="9"/>
        <v>0</v>
      </c>
      <c r="I44" s="194">
        <f t="shared" si="10"/>
        <v>0</v>
      </c>
    </row>
    <row r="45" spans="2:9" s="125" customFormat="1" ht="30" customHeight="1" x14ac:dyDescent="0.3">
      <c r="B45" s="126">
        <v>31</v>
      </c>
      <c r="C45" s="238" t="s">
        <v>143</v>
      </c>
      <c r="D45" s="235" t="s">
        <v>12</v>
      </c>
      <c r="E45" s="235">
        <v>50</v>
      </c>
      <c r="F45" s="236"/>
      <c r="G45" s="192">
        <f t="shared" si="8"/>
        <v>0</v>
      </c>
      <c r="H45" s="193">
        <f t="shared" si="9"/>
        <v>0</v>
      </c>
      <c r="I45" s="194">
        <f t="shared" si="10"/>
        <v>0</v>
      </c>
    </row>
    <row r="46" spans="2:9" s="125" customFormat="1" ht="30" customHeight="1" x14ac:dyDescent="0.3">
      <c r="B46" s="297">
        <v>32</v>
      </c>
      <c r="C46" s="304" t="s">
        <v>120</v>
      </c>
      <c r="D46" s="305" t="s">
        <v>12</v>
      </c>
      <c r="E46" s="305">
        <v>630</v>
      </c>
      <c r="F46" s="306"/>
      <c r="G46" s="301">
        <f t="shared" si="8"/>
        <v>0</v>
      </c>
      <c r="H46" s="302">
        <f t="shared" si="9"/>
        <v>0</v>
      </c>
      <c r="I46" s="303">
        <f t="shared" si="10"/>
        <v>0</v>
      </c>
    </row>
    <row r="47" spans="2:9" s="150" customFormat="1" ht="30" customHeight="1" x14ac:dyDescent="0.3">
      <c r="B47" s="297">
        <v>33</v>
      </c>
      <c r="C47" s="298" t="s">
        <v>158</v>
      </c>
      <c r="D47" s="299" t="s">
        <v>12</v>
      </c>
      <c r="E47" s="299">
        <v>630</v>
      </c>
      <c r="F47" s="300"/>
      <c r="G47" s="301">
        <f t="shared" si="8"/>
        <v>0</v>
      </c>
      <c r="H47" s="302">
        <f t="shared" si="9"/>
        <v>0</v>
      </c>
      <c r="I47" s="303">
        <f t="shared" si="10"/>
        <v>0</v>
      </c>
    </row>
    <row r="48" spans="2:9" s="125" customFormat="1" ht="30" customHeight="1" x14ac:dyDescent="0.3">
      <c r="B48" s="297">
        <v>34</v>
      </c>
      <c r="C48" s="298" t="s">
        <v>117</v>
      </c>
      <c r="D48" s="299" t="s">
        <v>12</v>
      </c>
      <c r="E48" s="299">
        <v>630</v>
      </c>
      <c r="F48" s="300"/>
      <c r="G48" s="301">
        <f t="shared" si="8"/>
        <v>0</v>
      </c>
      <c r="H48" s="302">
        <f t="shared" si="9"/>
        <v>0</v>
      </c>
      <c r="I48" s="303">
        <f t="shared" si="10"/>
        <v>0</v>
      </c>
    </row>
    <row r="49" spans="2:9" s="125" customFormat="1" ht="30" customHeight="1" x14ac:dyDescent="0.3">
      <c r="B49" s="297">
        <v>35</v>
      </c>
      <c r="C49" s="304" t="s">
        <v>123</v>
      </c>
      <c r="D49" s="305" t="s">
        <v>12</v>
      </c>
      <c r="E49" s="305">
        <v>630</v>
      </c>
      <c r="F49" s="306"/>
      <c r="G49" s="301">
        <f t="shared" si="8"/>
        <v>0</v>
      </c>
      <c r="H49" s="302">
        <f t="shared" si="9"/>
        <v>0</v>
      </c>
      <c r="I49" s="303">
        <f t="shared" si="10"/>
        <v>0</v>
      </c>
    </row>
    <row r="50" spans="2:9" s="125" customFormat="1" ht="30" customHeight="1" x14ac:dyDescent="0.3">
      <c r="B50" s="126">
        <v>36</v>
      </c>
      <c r="C50" s="227" t="s">
        <v>165</v>
      </c>
      <c r="D50" s="196" t="s">
        <v>11</v>
      </c>
      <c r="E50" s="235">
        <v>1</v>
      </c>
      <c r="F50" s="236"/>
      <c r="G50" s="192">
        <f t="shared" ref="G50:G56" si="11">F50*1.2</f>
        <v>0</v>
      </c>
      <c r="H50" s="193">
        <f t="shared" ref="H50:H56" si="12">E50*F50</f>
        <v>0</v>
      </c>
      <c r="I50" s="194">
        <f t="shared" ref="I50:I56" si="13">E50*G50</f>
        <v>0</v>
      </c>
    </row>
    <row r="51" spans="2:9" s="125" customFormat="1" ht="30" customHeight="1" x14ac:dyDescent="0.3">
      <c r="B51" s="126">
        <v>37</v>
      </c>
      <c r="C51" s="227" t="s">
        <v>166</v>
      </c>
      <c r="D51" s="196" t="s">
        <v>11</v>
      </c>
      <c r="E51" s="235">
        <v>1</v>
      </c>
      <c r="F51" s="236"/>
      <c r="G51" s="192">
        <f t="shared" ref="G51" si="14">F51*1.2</f>
        <v>0</v>
      </c>
      <c r="H51" s="193">
        <f t="shared" ref="H51:H52" si="15">E51*F51</f>
        <v>0</v>
      </c>
      <c r="I51" s="194">
        <f t="shared" ref="I51" si="16">E51*G51</f>
        <v>0</v>
      </c>
    </row>
    <row r="52" spans="2:9" s="125" customFormat="1" ht="30" customHeight="1" x14ac:dyDescent="0.3">
      <c r="B52" s="126">
        <v>38</v>
      </c>
      <c r="C52" s="195" t="s">
        <v>162</v>
      </c>
      <c r="D52" s="196" t="s">
        <v>156</v>
      </c>
      <c r="E52" s="260">
        <v>3.25</v>
      </c>
      <c r="F52" s="239"/>
      <c r="G52" s="192">
        <f t="shared" si="11"/>
        <v>0</v>
      </c>
      <c r="H52" s="193">
        <f t="shared" si="15"/>
        <v>0</v>
      </c>
      <c r="I52" s="194">
        <f t="shared" ref="I52" si="17">H52*1.2</f>
        <v>0</v>
      </c>
    </row>
    <row r="53" spans="2:9" s="125" customFormat="1" ht="30" customHeight="1" x14ac:dyDescent="0.3">
      <c r="B53" s="126">
        <v>39</v>
      </c>
      <c r="C53" s="195" t="s">
        <v>124</v>
      </c>
      <c r="D53" s="196" t="s">
        <v>125</v>
      </c>
      <c r="E53" s="235">
        <v>1</v>
      </c>
      <c r="F53" s="236"/>
      <c r="G53" s="192">
        <f t="shared" si="11"/>
        <v>0</v>
      </c>
      <c r="H53" s="193">
        <f t="shared" si="12"/>
        <v>0</v>
      </c>
      <c r="I53" s="194">
        <f t="shared" si="13"/>
        <v>0</v>
      </c>
    </row>
    <row r="54" spans="2:9" s="125" customFormat="1" ht="30" customHeight="1" x14ac:dyDescent="0.3">
      <c r="B54" s="126">
        <v>40</v>
      </c>
      <c r="C54" s="195" t="s">
        <v>133</v>
      </c>
      <c r="D54" s="196" t="s">
        <v>125</v>
      </c>
      <c r="E54" s="235">
        <v>1</v>
      </c>
      <c r="F54" s="236"/>
      <c r="G54" s="192">
        <f t="shared" si="11"/>
        <v>0</v>
      </c>
      <c r="H54" s="193">
        <f t="shared" si="12"/>
        <v>0</v>
      </c>
      <c r="I54" s="194">
        <f t="shared" si="13"/>
        <v>0</v>
      </c>
    </row>
    <row r="55" spans="2:9" s="125" customFormat="1" ht="30" customHeight="1" x14ac:dyDescent="0.3">
      <c r="B55" s="126">
        <v>41</v>
      </c>
      <c r="C55" s="195" t="s">
        <v>132</v>
      </c>
      <c r="D55" s="196" t="s">
        <v>125</v>
      </c>
      <c r="E55" s="235">
        <v>1</v>
      </c>
      <c r="F55" s="236"/>
      <c r="G55" s="192">
        <f t="shared" si="11"/>
        <v>0</v>
      </c>
      <c r="H55" s="193">
        <f t="shared" si="12"/>
        <v>0</v>
      </c>
      <c r="I55" s="194">
        <f t="shared" si="13"/>
        <v>0</v>
      </c>
    </row>
    <row r="56" spans="2:9" s="125" customFormat="1" ht="30" customHeight="1" thickBot="1" x14ac:dyDescent="0.35">
      <c r="B56" s="126">
        <v>42</v>
      </c>
      <c r="C56" s="195" t="s">
        <v>129</v>
      </c>
      <c r="D56" s="196" t="s">
        <v>130</v>
      </c>
      <c r="E56" s="235">
        <v>10</v>
      </c>
      <c r="F56" s="239"/>
      <c r="G56" s="192">
        <f t="shared" si="11"/>
        <v>0</v>
      </c>
      <c r="H56" s="193">
        <f t="shared" si="12"/>
        <v>0</v>
      </c>
      <c r="I56" s="194">
        <f t="shared" si="13"/>
        <v>0</v>
      </c>
    </row>
    <row r="57" spans="2:9" s="125" customFormat="1" ht="30" customHeight="1" thickBot="1" x14ac:dyDescent="0.35">
      <c r="B57" s="155"/>
      <c r="C57" s="197" t="s">
        <v>104</v>
      </c>
      <c r="D57" s="197"/>
      <c r="E57" s="198"/>
      <c r="F57" s="199"/>
      <c r="G57" s="200"/>
      <c r="H57" s="201">
        <f>SUM(H34:H56)</f>
        <v>0</v>
      </c>
      <c r="I57" s="202">
        <f>SUM(I34:I56)</f>
        <v>0</v>
      </c>
    </row>
    <row r="58" spans="2:9" s="125" customFormat="1" ht="3.75" customHeight="1" x14ac:dyDescent="0.3">
      <c r="B58" s="127"/>
      <c r="C58" s="240"/>
      <c r="D58" s="240"/>
      <c r="E58" s="127"/>
      <c r="F58" s="241"/>
      <c r="G58" s="242"/>
      <c r="H58" s="243"/>
      <c r="I58" s="243"/>
    </row>
    <row r="59" spans="2:9" s="125" customFormat="1" ht="16.2" thickBot="1" x14ac:dyDescent="0.35">
      <c r="B59" s="127"/>
      <c r="C59" s="128"/>
      <c r="D59" s="128"/>
      <c r="E59" s="129"/>
      <c r="F59" s="130"/>
      <c r="G59" s="131"/>
      <c r="H59" s="152"/>
      <c r="I59" s="152"/>
    </row>
    <row r="60" spans="2:9" s="205" customFormat="1" ht="45" customHeight="1" thickBot="1" x14ac:dyDescent="0.35">
      <c r="B60" s="213">
        <f>B56</f>
        <v>42</v>
      </c>
      <c r="C60" s="214" t="s">
        <v>13</v>
      </c>
      <c r="D60" s="217"/>
      <c r="E60" s="218"/>
      <c r="F60" s="219"/>
      <c r="G60" s="218"/>
      <c r="H60" s="215">
        <f>SUM(H31,H57,)</f>
        <v>0</v>
      </c>
      <c r="I60" s="216">
        <f>SUM(I31,I57,)</f>
        <v>0</v>
      </c>
    </row>
    <row r="61" spans="2:9" s="125" customFormat="1" x14ac:dyDescent="0.25">
      <c r="B61" s="127"/>
      <c r="C61" s="133"/>
      <c r="D61" s="133"/>
      <c r="E61" s="134"/>
      <c r="F61" s="135"/>
      <c r="G61" s="134"/>
      <c r="H61" s="134"/>
      <c r="I61" s="135"/>
    </row>
    <row r="62" spans="2:9" s="125" customFormat="1" x14ac:dyDescent="0.25">
      <c r="B62" s="127"/>
      <c r="C62" s="167"/>
      <c r="D62" s="128"/>
      <c r="E62" s="129"/>
      <c r="F62" s="130"/>
      <c r="G62" s="131"/>
      <c r="H62" s="131"/>
      <c r="I62" s="135"/>
    </row>
    <row r="63" spans="2:9" s="125" customFormat="1" x14ac:dyDescent="0.25">
      <c r="B63" s="127"/>
      <c r="C63" s="167"/>
      <c r="D63" s="128"/>
      <c r="E63" s="129"/>
      <c r="F63" s="130"/>
      <c r="G63" s="131"/>
      <c r="H63" s="131"/>
      <c r="I63" s="135"/>
    </row>
    <row r="64" spans="2:9" s="125" customFormat="1" x14ac:dyDescent="0.25">
      <c r="B64" s="127"/>
      <c r="C64" s="128"/>
      <c r="D64" s="128"/>
      <c r="E64" s="129"/>
      <c r="F64" s="130"/>
      <c r="G64" s="131"/>
      <c r="H64" s="131"/>
      <c r="I64" s="132"/>
    </row>
    <row r="65" spans="2:9" x14ac:dyDescent="0.3">
      <c r="B65" s="125"/>
      <c r="C65" s="136"/>
      <c r="D65" s="137"/>
      <c r="E65" s="137"/>
      <c r="F65" s="136"/>
      <c r="G65" s="121"/>
      <c r="H65" s="121"/>
      <c r="I65" s="121"/>
    </row>
    <row r="93" s="121" customFormat="1" x14ac:dyDescent="0.3"/>
    <row r="94" s="121" customFormat="1" x14ac:dyDescent="0.3"/>
    <row r="95" s="121" customFormat="1" x14ac:dyDescent="0.3"/>
    <row r="96" s="121" customFormat="1" x14ac:dyDescent="0.3"/>
    <row r="97" s="121" customFormat="1" x14ac:dyDescent="0.3"/>
    <row r="98" s="121" customFormat="1" x14ac:dyDescent="0.3"/>
    <row r="99" s="121" customFormat="1" x14ac:dyDescent="0.3"/>
    <row r="100" s="121" customFormat="1" x14ac:dyDescent="0.3"/>
    <row r="101" s="121" customFormat="1" x14ac:dyDescent="0.3"/>
    <row r="102" s="121" customFormat="1" x14ac:dyDescent="0.3"/>
    <row r="103" s="121" customFormat="1" x14ac:dyDescent="0.3"/>
    <row r="104" s="121" customFormat="1" x14ac:dyDescent="0.3"/>
    <row r="105" s="121" customFormat="1" x14ac:dyDescent="0.3"/>
    <row r="106" s="121" customFormat="1" x14ac:dyDescent="0.3"/>
    <row r="107" s="121" customFormat="1" x14ac:dyDescent="0.3"/>
    <row r="108" s="121" customFormat="1" x14ac:dyDescent="0.3"/>
    <row r="109" s="121" customFormat="1" x14ac:dyDescent="0.3"/>
    <row r="110" s="121" customFormat="1" x14ac:dyDescent="0.3"/>
    <row r="111" s="121" customFormat="1" x14ac:dyDescent="0.3"/>
    <row r="112" s="121" customFormat="1" x14ac:dyDescent="0.3"/>
    <row r="113" s="121" customFormat="1" x14ac:dyDescent="0.3"/>
    <row r="114" s="121" customFormat="1" x14ac:dyDescent="0.3"/>
    <row r="115" s="121" customFormat="1" x14ac:dyDescent="0.3"/>
    <row r="116" s="121" customFormat="1" x14ac:dyDescent="0.3"/>
    <row r="117" s="121" customFormat="1" x14ac:dyDescent="0.3"/>
    <row r="118" s="121" customFormat="1" x14ac:dyDescent="0.3"/>
    <row r="119" s="121" customFormat="1" x14ac:dyDescent="0.3"/>
    <row r="120" s="121" customFormat="1" x14ac:dyDescent="0.3"/>
    <row r="121" s="121" customFormat="1" x14ac:dyDescent="0.3"/>
    <row r="122" s="121" customFormat="1" x14ac:dyDescent="0.3"/>
    <row r="123" s="121" customFormat="1" x14ac:dyDescent="0.3"/>
    <row r="124" s="121" customFormat="1" x14ac:dyDescent="0.3"/>
    <row r="125" s="121" customFormat="1" x14ac:dyDescent="0.3"/>
    <row r="126" s="121" customFormat="1" x14ac:dyDescent="0.3"/>
    <row r="127" s="121" customFormat="1" x14ac:dyDescent="0.3"/>
    <row r="128" s="121" customFormat="1" x14ac:dyDescent="0.3"/>
    <row r="129" s="121" customFormat="1" x14ac:dyDescent="0.3"/>
    <row r="130" s="121" customFormat="1" x14ac:dyDescent="0.3"/>
    <row r="131" s="121" customFormat="1" x14ac:dyDescent="0.3"/>
    <row r="132" s="121" customFormat="1" x14ac:dyDescent="0.3"/>
    <row r="133" s="121" customFormat="1" x14ac:dyDescent="0.3"/>
    <row r="134" s="121" customFormat="1" x14ac:dyDescent="0.3"/>
    <row r="135" s="121" customFormat="1" x14ac:dyDescent="0.3"/>
    <row r="136" s="121" customFormat="1" x14ac:dyDescent="0.3"/>
    <row r="137" s="121" customFormat="1" x14ac:dyDescent="0.3"/>
    <row r="138" s="121" customFormat="1" x14ac:dyDescent="0.3"/>
    <row r="139" s="121" customFormat="1" x14ac:dyDescent="0.3"/>
    <row r="140" s="121" customFormat="1" x14ac:dyDescent="0.3"/>
    <row r="141" s="121" customFormat="1" x14ac:dyDescent="0.3"/>
    <row r="142" s="121" customFormat="1" x14ac:dyDescent="0.3"/>
    <row r="143" s="121" customFormat="1" x14ac:dyDescent="0.3"/>
    <row r="144" s="121" customFormat="1" x14ac:dyDescent="0.3"/>
    <row r="145" s="121" customFormat="1" x14ac:dyDescent="0.3"/>
    <row r="146" s="121" customFormat="1" x14ac:dyDescent="0.3"/>
    <row r="147" s="121" customFormat="1" x14ac:dyDescent="0.3"/>
    <row r="148" s="121" customFormat="1" x14ac:dyDescent="0.3"/>
    <row r="149" s="121" customFormat="1" x14ac:dyDescent="0.3"/>
    <row r="150" s="121" customFormat="1" x14ac:dyDescent="0.3"/>
    <row r="151" s="121" customFormat="1" x14ac:dyDescent="0.3"/>
    <row r="152" s="121" customFormat="1" x14ac:dyDescent="0.3"/>
    <row r="153" s="121" customFormat="1" x14ac:dyDescent="0.3"/>
    <row r="154" s="121" customFormat="1" x14ac:dyDescent="0.3"/>
    <row r="155" s="121" customFormat="1" x14ac:dyDescent="0.3"/>
    <row r="156" s="121" customFormat="1" x14ac:dyDescent="0.3"/>
    <row r="157" s="121" customFormat="1" x14ac:dyDescent="0.3"/>
  </sheetData>
  <mergeCells count="4">
    <mergeCell ref="B1:I1"/>
    <mergeCell ref="B9:I9"/>
    <mergeCell ref="B11:I11"/>
    <mergeCell ref="B33:I3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135"/>
  <sheetViews>
    <sheetView zoomScale="85" zoomScaleNormal="85" workbookViewId="0">
      <selection activeCell="F26" sqref="F26:F34"/>
    </sheetView>
  </sheetViews>
  <sheetFormatPr defaultColWidth="11.33203125" defaultRowHeight="13.2" x14ac:dyDescent="0.3"/>
  <cols>
    <col min="1" max="1" width="1" style="121" customWidth="1"/>
    <col min="2" max="2" width="14.109375" style="138" customWidth="1"/>
    <col min="3" max="3" width="80" style="125" customWidth="1"/>
    <col min="4" max="4" width="4.109375" style="125" customWidth="1"/>
    <col min="5" max="5" width="10.6640625" style="136" customWidth="1"/>
    <col min="6" max="6" width="12.44140625" style="137" bestFit="1" customWidth="1"/>
    <col min="7" max="7" width="12.44140625" style="136" bestFit="1" customWidth="1"/>
    <col min="8" max="8" width="15.88671875" style="136" customWidth="1"/>
    <col min="9" max="9" width="16.88671875" style="137" customWidth="1"/>
    <col min="10" max="16384" width="11.33203125" style="121"/>
  </cols>
  <sheetData>
    <row r="1" spans="2:10" ht="30" customHeight="1" x14ac:dyDescent="0.3">
      <c r="B1" s="320" t="s">
        <v>134</v>
      </c>
      <c r="C1" s="320"/>
      <c r="D1" s="320"/>
      <c r="E1" s="320"/>
      <c r="F1" s="320"/>
      <c r="G1" s="320"/>
      <c r="H1" s="320"/>
      <c r="I1" s="320"/>
    </row>
    <row r="2" spans="2:10" s="139" customFormat="1" ht="17.25" customHeight="1" x14ac:dyDescent="0.25">
      <c r="B2" s="140" t="s">
        <v>0</v>
      </c>
      <c r="C2" s="273" t="str">
        <f>'Krycí list'!E5</f>
        <v>Verejné osvetlenie – Dlhá nad Oravou -Lúčky VO a rozhlas</v>
      </c>
      <c r="D2" s="141"/>
      <c r="E2" s="141"/>
      <c r="F2" s="142"/>
      <c r="G2" s="141"/>
      <c r="H2" s="141"/>
      <c r="I2" s="142"/>
    </row>
    <row r="3" spans="2:10" s="139" customFormat="1" ht="15.6" x14ac:dyDescent="0.25">
      <c r="B3" s="229" t="s">
        <v>135</v>
      </c>
      <c r="C3" s="255" t="s">
        <v>145</v>
      </c>
      <c r="D3" s="141"/>
      <c r="E3" s="141"/>
      <c r="F3" s="142"/>
      <c r="G3" s="141"/>
      <c r="H3" s="141"/>
      <c r="I3" s="142"/>
    </row>
    <row r="4" spans="2:10" s="139" customFormat="1" ht="15" x14ac:dyDescent="0.25">
      <c r="B4" s="141"/>
      <c r="C4" s="143"/>
      <c r="D4" s="143"/>
      <c r="E4" s="144"/>
      <c r="F4" s="145"/>
      <c r="G4" s="144"/>
      <c r="H4" s="144"/>
      <c r="I4" s="145"/>
    </row>
    <row r="5" spans="2:10" s="139" customFormat="1" ht="15" x14ac:dyDescent="0.25">
      <c r="B5" s="141" t="s">
        <v>101</v>
      </c>
      <c r="C5" s="228" t="str">
        <f>'Krycí list'!E9</f>
        <v>ObecDlhá nad Oravou</v>
      </c>
      <c r="D5" s="141"/>
      <c r="E5" s="141"/>
      <c r="F5" s="142"/>
      <c r="G5" s="141"/>
      <c r="H5" s="141"/>
      <c r="I5" s="142"/>
    </row>
    <row r="6" spans="2:10" s="139" customFormat="1" ht="15" x14ac:dyDescent="0.25">
      <c r="B6" s="141" t="s">
        <v>1</v>
      </c>
      <c r="C6" s="141" t="str">
        <f>'Krycí list'!E11</f>
        <v xml:space="preserve">   </v>
      </c>
      <c r="D6" s="141"/>
      <c r="H6" s="252" t="s">
        <v>102</v>
      </c>
      <c r="I6" s="253" t="str">
        <f>'Krycí list'!E13</f>
        <v>Ing. Michal Mikula</v>
      </c>
    </row>
    <row r="7" spans="2:10" s="139" customFormat="1" ht="15" x14ac:dyDescent="0.3">
      <c r="B7" s="146" t="s">
        <v>2</v>
      </c>
      <c r="C7" s="147" t="str">
        <f>'Krycí list'!R7</f>
        <v>Dlhá nad Oravou</v>
      </c>
      <c r="D7" s="143"/>
      <c r="H7" s="254" t="s">
        <v>137</v>
      </c>
      <c r="I7" s="148" t="str">
        <f>'Krycí list'!P16</f>
        <v>5/5/2022</v>
      </c>
    </row>
    <row r="8" spans="2:10" ht="13.8" thickBot="1" x14ac:dyDescent="0.3">
      <c r="B8" s="122"/>
      <c r="C8" s="122"/>
      <c r="D8" s="122"/>
      <c r="E8" s="122"/>
      <c r="F8" s="123"/>
      <c r="G8" s="122"/>
      <c r="H8" s="122"/>
      <c r="I8" s="123"/>
    </row>
    <row r="9" spans="2:10" ht="24.75" customHeight="1" thickBot="1" x14ac:dyDescent="0.35">
      <c r="B9" s="321" t="str">
        <f>C2</f>
        <v>Verejné osvetlenie – Dlhá nad Oravou -Lúčky VO a rozhlas</v>
      </c>
      <c r="C9" s="322"/>
      <c r="D9" s="322"/>
      <c r="E9" s="322"/>
      <c r="F9" s="322"/>
      <c r="G9" s="322"/>
      <c r="H9" s="322"/>
      <c r="I9" s="323"/>
    </row>
    <row r="10" spans="2:10" s="124" customFormat="1" ht="30" customHeight="1" x14ac:dyDescent="0.3">
      <c r="B10" s="153" t="s">
        <v>3</v>
      </c>
      <c r="C10" s="207" t="s">
        <v>4</v>
      </c>
      <c r="D10" s="154" t="s">
        <v>5</v>
      </c>
      <c r="E10" s="154" t="s">
        <v>6</v>
      </c>
      <c r="F10" s="208" t="s">
        <v>106</v>
      </c>
      <c r="G10" s="209" t="s">
        <v>107</v>
      </c>
      <c r="H10" s="208" t="s">
        <v>108</v>
      </c>
      <c r="I10" s="210" t="s">
        <v>105</v>
      </c>
    </row>
    <row r="11" spans="2:10" s="203" customFormat="1" ht="45" customHeight="1" x14ac:dyDescent="0.3">
      <c r="B11" s="330" t="s">
        <v>99</v>
      </c>
      <c r="C11" s="331"/>
      <c r="D11" s="331"/>
      <c r="E11" s="331"/>
      <c r="F11" s="331"/>
      <c r="G11" s="331"/>
      <c r="H11" s="331"/>
      <c r="I11" s="332"/>
    </row>
    <row r="12" spans="2:10" s="125" customFormat="1" ht="30" customHeight="1" x14ac:dyDescent="0.3">
      <c r="B12" s="149">
        <v>1</v>
      </c>
      <c r="C12" s="233" t="s">
        <v>146</v>
      </c>
      <c r="D12" s="181" t="s">
        <v>12</v>
      </c>
      <c r="E12" s="232">
        <v>650</v>
      </c>
      <c r="F12" s="234"/>
      <c r="G12" s="189">
        <f t="shared" ref="G12:G13" si="0">F12*1.2</f>
        <v>0</v>
      </c>
      <c r="H12" s="182">
        <f t="shared" ref="H12:H13" si="1">E12*F12</f>
        <v>0</v>
      </c>
      <c r="I12" s="183">
        <f>H12*1.2</f>
        <v>0</v>
      </c>
      <c r="J12" s="171"/>
    </row>
    <row r="13" spans="2:10" s="125" customFormat="1" ht="30" customHeight="1" x14ac:dyDescent="0.3">
      <c r="B13" s="149">
        <v>2</v>
      </c>
      <c r="C13" s="233" t="s">
        <v>147</v>
      </c>
      <c r="D13" s="181" t="s">
        <v>12</v>
      </c>
      <c r="E13" s="232">
        <v>600</v>
      </c>
      <c r="F13" s="234"/>
      <c r="G13" s="189">
        <f t="shared" si="0"/>
        <v>0</v>
      </c>
      <c r="H13" s="182">
        <f t="shared" si="1"/>
        <v>0</v>
      </c>
      <c r="I13" s="183">
        <f t="shared" ref="I13:I22" si="2">H13*1.2</f>
        <v>0</v>
      </c>
      <c r="J13" s="171"/>
    </row>
    <row r="14" spans="2:10" s="248" customFormat="1" ht="30" customHeight="1" x14ac:dyDescent="0.3">
      <c r="B14" s="149">
        <v>3</v>
      </c>
      <c r="C14" s="244" t="s">
        <v>141</v>
      </c>
      <c r="D14" s="245" t="s">
        <v>12</v>
      </c>
      <c r="E14" s="232">
        <v>20</v>
      </c>
      <c r="F14" s="234"/>
      <c r="G14" s="246">
        <f>F14*1.2</f>
        <v>0</v>
      </c>
      <c r="H14" s="247">
        <f>E14*F14</f>
        <v>0</v>
      </c>
      <c r="I14" s="183">
        <f t="shared" si="2"/>
        <v>0</v>
      </c>
      <c r="J14" s="249"/>
    </row>
    <row r="15" spans="2:10" s="248" customFormat="1" ht="30" customHeight="1" x14ac:dyDescent="0.3">
      <c r="B15" s="149">
        <v>4</v>
      </c>
      <c r="C15" s="226" t="s">
        <v>161</v>
      </c>
      <c r="D15" s="232" t="s">
        <v>11</v>
      </c>
      <c r="E15" s="232">
        <v>6</v>
      </c>
      <c r="F15" s="234"/>
      <c r="G15" s="246">
        <f>F15*1.2</f>
        <v>0</v>
      </c>
      <c r="H15" s="247">
        <f>E15*F15</f>
        <v>0</v>
      </c>
      <c r="I15" s="183">
        <f t="shared" si="2"/>
        <v>0</v>
      </c>
      <c r="J15" s="249"/>
    </row>
    <row r="16" spans="2:10" s="248" customFormat="1" ht="30" customHeight="1" x14ac:dyDescent="0.3">
      <c r="B16" s="149">
        <v>5</v>
      </c>
      <c r="C16" s="151" t="s">
        <v>159</v>
      </c>
      <c r="D16" s="256" t="s">
        <v>11</v>
      </c>
      <c r="E16" s="245">
        <v>6</v>
      </c>
      <c r="F16" s="261"/>
      <c r="G16" s="246">
        <f t="shared" ref="G16:G19" si="3">F16*1.2</f>
        <v>0</v>
      </c>
      <c r="H16" s="247">
        <f t="shared" ref="H16:H19" si="4">E16*F16</f>
        <v>0</v>
      </c>
      <c r="I16" s="183">
        <f t="shared" si="2"/>
        <v>0</v>
      </c>
      <c r="J16" s="249"/>
    </row>
    <row r="17" spans="2:10" s="248" customFormat="1" ht="30" customHeight="1" x14ac:dyDescent="0.3">
      <c r="B17" s="149">
        <v>6</v>
      </c>
      <c r="C17" s="233" t="s">
        <v>148</v>
      </c>
      <c r="D17" s="256" t="s">
        <v>12</v>
      </c>
      <c r="E17" s="245">
        <v>18</v>
      </c>
      <c r="F17" s="261"/>
      <c r="G17" s="246">
        <f t="shared" si="3"/>
        <v>0</v>
      </c>
      <c r="H17" s="247">
        <f t="shared" si="4"/>
        <v>0</v>
      </c>
      <c r="I17" s="183">
        <f t="shared" si="2"/>
        <v>0</v>
      </c>
      <c r="J17" s="249"/>
    </row>
    <row r="18" spans="2:10" s="248" customFormat="1" ht="30" customHeight="1" x14ac:dyDescent="0.3">
      <c r="B18" s="149">
        <v>7</v>
      </c>
      <c r="C18" s="233" t="s">
        <v>149</v>
      </c>
      <c r="D18" s="256" t="s">
        <v>11</v>
      </c>
      <c r="E18" s="256">
        <v>18</v>
      </c>
      <c r="F18" s="262"/>
      <c r="G18" s="246">
        <f t="shared" si="3"/>
        <v>0</v>
      </c>
      <c r="H18" s="247">
        <f t="shared" si="4"/>
        <v>0</v>
      </c>
      <c r="I18" s="183">
        <f t="shared" si="2"/>
        <v>0</v>
      </c>
      <c r="J18" s="249"/>
    </row>
    <row r="19" spans="2:10" s="248" customFormat="1" ht="30" customHeight="1" x14ac:dyDescent="0.3">
      <c r="B19" s="149">
        <v>8</v>
      </c>
      <c r="C19" s="151" t="s">
        <v>155</v>
      </c>
      <c r="D19" s="181" t="s">
        <v>12</v>
      </c>
      <c r="E19" s="232">
        <v>30</v>
      </c>
      <c r="F19" s="234"/>
      <c r="G19" s="189">
        <f t="shared" si="3"/>
        <v>0</v>
      </c>
      <c r="H19" s="182">
        <f t="shared" si="4"/>
        <v>0</v>
      </c>
      <c r="I19" s="183">
        <f t="shared" si="2"/>
        <v>0</v>
      </c>
      <c r="J19" s="249"/>
    </row>
    <row r="20" spans="2:10" s="248" customFormat="1" ht="30" customHeight="1" x14ac:dyDescent="0.3">
      <c r="B20" s="149">
        <v>9</v>
      </c>
      <c r="C20" s="151" t="s">
        <v>160</v>
      </c>
      <c r="D20" s="256" t="s">
        <v>11</v>
      </c>
      <c r="E20" s="256">
        <v>6</v>
      </c>
      <c r="F20" s="262"/>
      <c r="G20" s="246">
        <f t="shared" ref="G20:G22" si="5">F20*1.2</f>
        <v>0</v>
      </c>
      <c r="H20" s="247">
        <f t="shared" ref="H20" si="6">E20*F20</f>
        <v>0</v>
      </c>
      <c r="I20" s="183">
        <f t="shared" si="2"/>
        <v>0</v>
      </c>
      <c r="J20" s="249"/>
    </row>
    <row r="21" spans="2:10" s="248" customFormat="1" ht="30" customHeight="1" x14ac:dyDescent="0.3">
      <c r="B21" s="149">
        <v>10</v>
      </c>
      <c r="C21" s="151" t="s">
        <v>171</v>
      </c>
      <c r="D21" s="181" t="s">
        <v>11</v>
      </c>
      <c r="E21" s="256">
        <v>1</v>
      </c>
      <c r="F21" s="262"/>
      <c r="G21" s="246">
        <f t="shared" ref="G21" si="7">F21*1.2</f>
        <v>0</v>
      </c>
      <c r="H21" s="247">
        <f t="shared" ref="H21:H22" si="8">E21*F21</f>
        <v>0</v>
      </c>
      <c r="I21" s="183">
        <f t="shared" ref="I21" si="9">H21*1.2</f>
        <v>0</v>
      </c>
      <c r="J21" s="249"/>
    </row>
    <row r="22" spans="2:10" s="125" customFormat="1" ht="30" customHeight="1" thickBot="1" x14ac:dyDescent="0.35">
      <c r="B22" s="149">
        <v>11</v>
      </c>
      <c r="C22" s="244" t="s">
        <v>150</v>
      </c>
      <c r="D22" s="181" t="s">
        <v>156</v>
      </c>
      <c r="E22" s="232">
        <v>2</v>
      </c>
      <c r="F22" s="234"/>
      <c r="G22" s="189">
        <f t="shared" si="5"/>
        <v>0</v>
      </c>
      <c r="H22" s="247">
        <f t="shared" si="8"/>
        <v>0</v>
      </c>
      <c r="I22" s="183">
        <f t="shared" si="2"/>
        <v>0</v>
      </c>
      <c r="J22" s="171"/>
    </row>
    <row r="23" spans="2:10" s="150" customFormat="1" ht="30" customHeight="1" thickBot="1" x14ac:dyDescent="0.35">
      <c r="B23" s="156"/>
      <c r="C23" s="184" t="s">
        <v>103</v>
      </c>
      <c r="D23" s="184"/>
      <c r="E23" s="185"/>
      <c r="F23" s="206"/>
      <c r="G23" s="186"/>
      <c r="H23" s="187">
        <f>SUM(H12:H22)</f>
        <v>0</v>
      </c>
      <c r="I23" s="188">
        <f>H23*1.2</f>
        <v>0</v>
      </c>
    </row>
    <row r="24" spans="2:10" s="150" customFormat="1" ht="4.5" customHeight="1" thickBot="1" x14ac:dyDescent="0.3">
      <c r="B24" s="220"/>
      <c r="C24" s="221"/>
      <c r="D24" s="221"/>
      <c r="E24" s="222"/>
      <c r="F24" s="223"/>
      <c r="G24" s="224"/>
      <c r="H24" s="225"/>
      <c r="I24" s="225"/>
    </row>
    <row r="25" spans="2:10" s="204" customFormat="1" ht="45" customHeight="1" x14ac:dyDescent="0.3">
      <c r="B25" s="327" t="s">
        <v>100</v>
      </c>
      <c r="C25" s="328"/>
      <c r="D25" s="328"/>
      <c r="E25" s="328"/>
      <c r="F25" s="328"/>
      <c r="G25" s="328"/>
      <c r="H25" s="328"/>
      <c r="I25" s="329"/>
    </row>
    <row r="26" spans="2:10" s="150" customFormat="1" ht="30" customHeight="1" x14ac:dyDescent="0.3">
      <c r="B26" s="126">
        <v>12</v>
      </c>
      <c r="C26" s="251" t="s">
        <v>152</v>
      </c>
      <c r="D26" s="211" t="s">
        <v>11</v>
      </c>
      <c r="E26" s="211">
        <v>6</v>
      </c>
      <c r="F26" s="263"/>
      <c r="G26" s="192">
        <f t="shared" ref="G26:G27" si="10">F26*1.2</f>
        <v>0</v>
      </c>
      <c r="H26" s="193">
        <f t="shared" ref="H26:H32" si="11">E26*F26</f>
        <v>0</v>
      </c>
      <c r="I26" s="194">
        <f t="shared" ref="I26:I33" si="12">H26*1.2</f>
        <v>0</v>
      </c>
    </row>
    <row r="27" spans="2:10" s="150" customFormat="1" ht="30" customHeight="1" x14ac:dyDescent="0.3">
      <c r="B27" s="126">
        <v>13</v>
      </c>
      <c r="C27" s="251" t="s">
        <v>153</v>
      </c>
      <c r="D27" s="211" t="s">
        <v>11</v>
      </c>
      <c r="E27" s="211">
        <v>6</v>
      </c>
      <c r="F27" s="263"/>
      <c r="G27" s="192">
        <f t="shared" si="10"/>
        <v>0</v>
      </c>
      <c r="H27" s="193">
        <f t="shared" si="11"/>
        <v>0</v>
      </c>
      <c r="I27" s="194">
        <f t="shared" si="12"/>
        <v>0</v>
      </c>
    </row>
    <row r="28" spans="2:10" s="150" customFormat="1" ht="30" customHeight="1" x14ac:dyDescent="0.3">
      <c r="B28" s="297">
        <v>14</v>
      </c>
      <c r="C28" s="298" t="s">
        <v>151</v>
      </c>
      <c r="D28" s="299" t="s">
        <v>12</v>
      </c>
      <c r="E28" s="299">
        <v>650</v>
      </c>
      <c r="F28" s="300"/>
      <c r="G28" s="301">
        <f t="shared" ref="G28" si="13">F28*1.2</f>
        <v>0</v>
      </c>
      <c r="H28" s="302">
        <f t="shared" si="11"/>
        <v>0</v>
      </c>
      <c r="I28" s="303">
        <f t="shared" si="12"/>
        <v>0</v>
      </c>
    </row>
    <row r="29" spans="2:10" s="125" customFormat="1" ht="30" customHeight="1" x14ac:dyDescent="0.3">
      <c r="B29" s="297">
        <v>15</v>
      </c>
      <c r="C29" s="298" t="s">
        <v>117</v>
      </c>
      <c r="D29" s="299" t="s">
        <v>12</v>
      </c>
      <c r="E29" s="299">
        <v>600</v>
      </c>
      <c r="F29" s="300"/>
      <c r="G29" s="301">
        <f t="shared" ref="G29:G30" si="14">F29*1.2</f>
        <v>0</v>
      </c>
      <c r="H29" s="302">
        <f t="shared" si="11"/>
        <v>0</v>
      </c>
      <c r="I29" s="303">
        <f t="shared" si="12"/>
        <v>0</v>
      </c>
    </row>
    <row r="30" spans="2:10" s="125" customFormat="1" ht="30" customHeight="1" x14ac:dyDescent="0.3">
      <c r="B30" s="126">
        <v>16</v>
      </c>
      <c r="C30" s="238" t="s">
        <v>142</v>
      </c>
      <c r="D30" s="235" t="s">
        <v>12</v>
      </c>
      <c r="E30" s="235">
        <v>20</v>
      </c>
      <c r="F30" s="236"/>
      <c r="G30" s="192">
        <f t="shared" si="14"/>
        <v>0</v>
      </c>
      <c r="H30" s="193">
        <f t="shared" si="11"/>
        <v>0</v>
      </c>
      <c r="I30" s="194">
        <f t="shared" si="12"/>
        <v>0</v>
      </c>
    </row>
    <row r="31" spans="2:10" s="125" customFormat="1" ht="30" customHeight="1" x14ac:dyDescent="0.3">
      <c r="B31" s="126">
        <v>17</v>
      </c>
      <c r="C31" s="195" t="s">
        <v>157</v>
      </c>
      <c r="D31" s="196" t="s">
        <v>12</v>
      </c>
      <c r="E31" s="235">
        <v>30</v>
      </c>
      <c r="F31" s="236"/>
      <c r="G31" s="192">
        <f>F31*1.2</f>
        <v>0</v>
      </c>
      <c r="H31" s="193">
        <f t="shared" si="11"/>
        <v>0</v>
      </c>
      <c r="I31" s="194">
        <f t="shared" si="12"/>
        <v>0</v>
      </c>
    </row>
    <row r="32" spans="2:10" s="125" customFormat="1" ht="30" customHeight="1" x14ac:dyDescent="0.3">
      <c r="B32" s="126">
        <v>18</v>
      </c>
      <c r="C32" s="195" t="s">
        <v>162</v>
      </c>
      <c r="D32" s="196" t="s">
        <v>156</v>
      </c>
      <c r="E32" s="260">
        <v>3.25</v>
      </c>
      <c r="F32" s="239"/>
      <c r="G32" s="192">
        <f t="shared" ref="G32" si="15">F32*1.2</f>
        <v>0</v>
      </c>
      <c r="H32" s="193">
        <f t="shared" si="11"/>
        <v>0</v>
      </c>
      <c r="I32" s="194">
        <f t="shared" si="12"/>
        <v>0</v>
      </c>
    </row>
    <row r="33" spans="2:9" s="125" customFormat="1" ht="30" customHeight="1" x14ac:dyDescent="0.3">
      <c r="B33" s="126">
        <v>19</v>
      </c>
      <c r="C33" s="195" t="s">
        <v>124</v>
      </c>
      <c r="D33" s="196" t="s">
        <v>125</v>
      </c>
      <c r="E33" s="235">
        <v>1</v>
      </c>
      <c r="F33" s="236"/>
      <c r="G33" s="192">
        <f t="shared" ref="G33:G34" si="16">F33*1.2</f>
        <v>0</v>
      </c>
      <c r="H33" s="193">
        <f t="shared" ref="H33:H34" si="17">E33*F33</f>
        <v>0</v>
      </c>
      <c r="I33" s="194">
        <f t="shared" si="12"/>
        <v>0</v>
      </c>
    </row>
    <row r="34" spans="2:9" s="125" customFormat="1" ht="30" customHeight="1" thickBot="1" x14ac:dyDescent="0.35">
      <c r="B34" s="126">
        <v>20</v>
      </c>
      <c r="C34" s="195" t="s">
        <v>129</v>
      </c>
      <c r="D34" s="196" t="s">
        <v>130</v>
      </c>
      <c r="E34" s="235">
        <v>5</v>
      </c>
      <c r="F34" s="239"/>
      <c r="G34" s="192">
        <f t="shared" si="16"/>
        <v>0</v>
      </c>
      <c r="H34" s="193">
        <f t="shared" si="17"/>
        <v>0</v>
      </c>
      <c r="I34" s="194">
        <f t="shared" ref="I34" si="18">E34*G34</f>
        <v>0</v>
      </c>
    </row>
    <row r="35" spans="2:9" s="125" customFormat="1" ht="30" customHeight="1" thickBot="1" x14ac:dyDescent="0.35">
      <c r="B35" s="155"/>
      <c r="C35" s="197" t="s">
        <v>104</v>
      </c>
      <c r="D35" s="197"/>
      <c r="E35" s="198"/>
      <c r="F35" s="199"/>
      <c r="G35" s="200"/>
      <c r="H35" s="201">
        <f>SUM(H26:H34)</f>
        <v>0</v>
      </c>
      <c r="I35" s="202">
        <f>H35*1.2</f>
        <v>0</v>
      </c>
    </row>
    <row r="36" spans="2:9" s="125" customFormat="1" ht="3.75" customHeight="1" x14ac:dyDescent="0.3">
      <c r="B36" s="127"/>
      <c r="C36" s="240"/>
      <c r="D36" s="240"/>
      <c r="E36" s="127"/>
      <c r="F36" s="241"/>
      <c r="G36" s="242"/>
      <c r="H36" s="243"/>
      <c r="I36" s="243"/>
    </row>
    <row r="37" spans="2:9" s="125" customFormat="1" ht="16.2" thickBot="1" x14ac:dyDescent="0.35">
      <c r="B37" s="127"/>
      <c r="C37" s="128"/>
      <c r="D37" s="128"/>
      <c r="E37" s="129"/>
      <c r="F37" s="130"/>
      <c r="G37" s="131"/>
      <c r="H37" s="152"/>
      <c r="I37" s="152"/>
    </row>
    <row r="38" spans="2:9" s="205" customFormat="1" ht="45" customHeight="1" thickBot="1" x14ac:dyDescent="0.35">
      <c r="B38" s="213">
        <f>B34</f>
        <v>20</v>
      </c>
      <c r="C38" s="214" t="s">
        <v>13</v>
      </c>
      <c r="D38" s="217"/>
      <c r="E38" s="218"/>
      <c r="F38" s="219"/>
      <c r="G38" s="218"/>
      <c r="H38" s="215">
        <f>SUM(H23+H35)</f>
        <v>0</v>
      </c>
      <c r="I38" s="216">
        <f>SUM(I23+I35)</f>
        <v>0</v>
      </c>
    </row>
    <row r="39" spans="2:9" s="125" customFormat="1" x14ac:dyDescent="0.25">
      <c r="B39" s="127"/>
      <c r="C39" s="133"/>
      <c r="D39" s="133"/>
      <c r="E39" s="134"/>
      <c r="F39" s="135"/>
      <c r="G39" s="134"/>
      <c r="H39" s="134"/>
      <c r="I39" s="135"/>
    </row>
    <row r="40" spans="2:9" s="125" customFormat="1" x14ac:dyDescent="0.25">
      <c r="B40" s="127"/>
      <c r="C40" s="167"/>
      <c r="D40" s="128"/>
      <c r="E40" s="129"/>
      <c r="F40" s="130"/>
      <c r="G40" s="131"/>
      <c r="H40" s="131"/>
      <c r="I40" s="135"/>
    </row>
    <row r="41" spans="2:9" s="125" customFormat="1" x14ac:dyDescent="0.25">
      <c r="B41" s="127"/>
      <c r="C41" s="167"/>
      <c r="D41" s="128"/>
      <c r="E41" s="129"/>
      <c r="F41" s="130"/>
      <c r="G41" s="131"/>
      <c r="H41" s="131"/>
      <c r="I41" s="135"/>
    </row>
    <row r="42" spans="2:9" s="125" customFormat="1" x14ac:dyDescent="0.25">
      <c r="B42" s="127"/>
      <c r="C42" s="128"/>
      <c r="D42" s="128"/>
      <c r="E42" s="129"/>
      <c r="F42" s="130"/>
      <c r="G42" s="131"/>
      <c r="H42" s="131"/>
      <c r="I42" s="132"/>
    </row>
    <row r="43" spans="2:9" x14ac:dyDescent="0.3">
      <c r="B43" s="125"/>
      <c r="C43" s="136"/>
      <c r="D43" s="137"/>
      <c r="E43" s="137"/>
      <c r="F43" s="136"/>
      <c r="G43" s="121"/>
      <c r="H43" s="121"/>
      <c r="I43" s="121"/>
    </row>
    <row r="71" s="121" customFormat="1" x14ac:dyDescent="0.3"/>
    <row r="72" s="121" customFormat="1" x14ac:dyDescent="0.3"/>
    <row r="73" s="121" customFormat="1" x14ac:dyDescent="0.3"/>
    <row r="74" s="121" customFormat="1" x14ac:dyDescent="0.3"/>
    <row r="75" s="121" customFormat="1" x14ac:dyDescent="0.3"/>
    <row r="76" s="121" customFormat="1" x14ac:dyDescent="0.3"/>
    <row r="77" s="121" customFormat="1" x14ac:dyDescent="0.3"/>
    <row r="78" s="121" customFormat="1" x14ac:dyDescent="0.3"/>
    <row r="79" s="121" customFormat="1" x14ac:dyDescent="0.3"/>
    <row r="80" s="121" customFormat="1" x14ac:dyDescent="0.3"/>
    <row r="81" s="121" customFormat="1" x14ac:dyDescent="0.3"/>
    <row r="82" s="121" customFormat="1" x14ac:dyDescent="0.3"/>
    <row r="83" s="121" customFormat="1" x14ac:dyDescent="0.3"/>
    <row r="84" s="121" customFormat="1" x14ac:dyDescent="0.3"/>
    <row r="85" s="121" customFormat="1" x14ac:dyDescent="0.3"/>
    <row r="86" s="121" customFormat="1" x14ac:dyDescent="0.3"/>
    <row r="87" s="121" customFormat="1" x14ac:dyDescent="0.3"/>
    <row r="88" s="121" customFormat="1" x14ac:dyDescent="0.3"/>
    <row r="89" s="121" customFormat="1" x14ac:dyDescent="0.3"/>
    <row r="90" s="121" customFormat="1" x14ac:dyDescent="0.3"/>
    <row r="91" s="121" customFormat="1" x14ac:dyDescent="0.3"/>
    <row r="92" s="121" customFormat="1" x14ac:dyDescent="0.3"/>
    <row r="93" s="121" customFormat="1" x14ac:dyDescent="0.3"/>
    <row r="94" s="121" customFormat="1" x14ac:dyDescent="0.3"/>
    <row r="95" s="121" customFormat="1" x14ac:dyDescent="0.3"/>
    <row r="96" s="121" customFormat="1" x14ac:dyDescent="0.3"/>
    <row r="97" s="121" customFormat="1" x14ac:dyDescent="0.3"/>
    <row r="98" s="121" customFormat="1" x14ac:dyDescent="0.3"/>
    <row r="99" s="121" customFormat="1" x14ac:dyDescent="0.3"/>
    <row r="100" s="121" customFormat="1" x14ac:dyDescent="0.3"/>
    <row r="101" s="121" customFormat="1" x14ac:dyDescent="0.3"/>
    <row r="102" s="121" customFormat="1" x14ac:dyDescent="0.3"/>
    <row r="103" s="121" customFormat="1" x14ac:dyDescent="0.3"/>
    <row r="104" s="121" customFormat="1" x14ac:dyDescent="0.3"/>
    <row r="105" s="121" customFormat="1" x14ac:dyDescent="0.3"/>
    <row r="106" s="121" customFormat="1" x14ac:dyDescent="0.3"/>
    <row r="107" s="121" customFormat="1" x14ac:dyDescent="0.3"/>
    <row r="108" s="121" customFormat="1" x14ac:dyDescent="0.3"/>
    <row r="109" s="121" customFormat="1" x14ac:dyDescent="0.3"/>
    <row r="110" s="121" customFormat="1" x14ac:dyDescent="0.3"/>
    <row r="111" s="121" customFormat="1" x14ac:dyDescent="0.3"/>
    <row r="112" s="121" customFormat="1" x14ac:dyDescent="0.3"/>
    <row r="113" s="121" customFormat="1" x14ac:dyDescent="0.3"/>
    <row r="114" s="121" customFormat="1" x14ac:dyDescent="0.3"/>
    <row r="115" s="121" customFormat="1" x14ac:dyDescent="0.3"/>
    <row r="116" s="121" customFormat="1" x14ac:dyDescent="0.3"/>
    <row r="117" s="121" customFormat="1" x14ac:dyDescent="0.3"/>
    <row r="118" s="121" customFormat="1" x14ac:dyDescent="0.3"/>
    <row r="119" s="121" customFormat="1" x14ac:dyDescent="0.3"/>
    <row r="120" s="121" customFormat="1" x14ac:dyDescent="0.3"/>
    <row r="121" s="121" customFormat="1" x14ac:dyDescent="0.3"/>
    <row r="122" s="121" customFormat="1" x14ac:dyDescent="0.3"/>
    <row r="123" s="121" customFormat="1" x14ac:dyDescent="0.3"/>
    <row r="124" s="121" customFormat="1" x14ac:dyDescent="0.3"/>
    <row r="125" s="121" customFormat="1" x14ac:dyDescent="0.3"/>
    <row r="126" s="121" customFormat="1" x14ac:dyDescent="0.3"/>
    <row r="127" s="121" customFormat="1" x14ac:dyDescent="0.3"/>
    <row r="128" s="121" customFormat="1" x14ac:dyDescent="0.3"/>
    <row r="129" s="121" customFormat="1" x14ac:dyDescent="0.3"/>
    <row r="130" s="121" customFormat="1" x14ac:dyDescent="0.3"/>
    <row r="131" s="121" customFormat="1" x14ac:dyDescent="0.3"/>
    <row r="132" s="121" customFormat="1" x14ac:dyDescent="0.3"/>
    <row r="133" s="121" customFormat="1" x14ac:dyDescent="0.3"/>
    <row r="134" s="121" customFormat="1" x14ac:dyDescent="0.3"/>
    <row r="135" s="121" customFormat="1" x14ac:dyDescent="0.3"/>
  </sheetData>
  <mergeCells count="4">
    <mergeCell ref="B1:I1"/>
    <mergeCell ref="B9:I9"/>
    <mergeCell ref="B11:I11"/>
    <mergeCell ref="B25:I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Krycí list</vt:lpstr>
      <vt:lpstr>VO</vt:lpstr>
      <vt:lpstr>Rozhlas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Pema com</dc:creator>
  <cp:lastModifiedBy>DusanHanuljak</cp:lastModifiedBy>
  <cp:lastPrinted>2021-06-21T08:48:12Z</cp:lastPrinted>
  <dcterms:created xsi:type="dcterms:W3CDTF">2016-05-19T11:01:52Z</dcterms:created>
  <dcterms:modified xsi:type="dcterms:W3CDTF">2022-07-01T09:58:43Z</dcterms:modified>
</cp:coreProperties>
</file>